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externalLinks/externalLink1.xml" ContentType="application/vnd.openxmlformats-officedocument.spreadsheetml.externalLink+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Fernando Cardozo\OneDrive\Documentos\PKF - Auditoria\2020\SuperSpuma S.A.E.C.A\"/>
    </mc:Choice>
  </mc:AlternateContent>
  <bookViews>
    <workbookView xWindow="0" yWindow="0" windowWidth="19200" windowHeight="7050"/>
  </bookViews>
  <sheets>
    <sheet name="Hoja1" sheetId="1" r:id="rId1"/>
    <sheet name="Hoja3" sheetId="3" r:id="rId2"/>
    <sheet name="Hoja2" sheetId="2"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1" i="1" l="1"/>
  <c r="H1631" i="1"/>
  <c r="D963" i="1"/>
  <c r="G963" i="1" s="1"/>
  <c r="G968" i="1" s="1"/>
  <c r="C488" i="1"/>
  <c r="D488" i="1"/>
  <c r="D236" i="1"/>
  <c r="D233" i="1" s="1"/>
  <c r="C236" i="1"/>
  <c r="C233" i="1" s="1"/>
  <c r="D232" i="1"/>
  <c r="D231" i="1" s="1"/>
  <c r="C232" i="1"/>
  <c r="C231" i="1" s="1"/>
  <c r="D227" i="1"/>
  <c r="C227" i="1"/>
  <c r="D226" i="1"/>
  <c r="C226" i="1"/>
  <c r="C225" i="1"/>
  <c r="D224" i="1"/>
  <c r="C224" i="1"/>
  <c r="D223" i="1"/>
  <c r="C223" i="1"/>
  <c r="D222" i="1"/>
  <c r="C222" i="1"/>
  <c r="D220" i="1"/>
  <c r="D219" i="1" s="1"/>
  <c r="C220" i="1"/>
  <c r="C219" i="1"/>
  <c r="D205" i="1"/>
  <c r="D203" i="1" s="1"/>
  <c r="C205" i="1"/>
  <c r="C203" i="1" s="1"/>
  <c r="D202" i="1"/>
  <c r="C202" i="1"/>
  <c r="D201" i="1"/>
  <c r="C201" i="1"/>
  <c r="D200" i="1"/>
  <c r="C200" i="1"/>
  <c r="D199" i="1"/>
  <c r="C199" i="1"/>
  <c r="D196" i="1"/>
  <c r="C196" i="1"/>
  <c r="C195" i="1" s="1"/>
  <c r="D194" i="1"/>
  <c r="D193" i="1" s="1"/>
  <c r="C194" i="1"/>
  <c r="C193" i="1" s="1"/>
  <c r="D192" i="1"/>
  <c r="D191" i="1" s="1"/>
  <c r="C192" i="1"/>
  <c r="C191" i="1" s="1"/>
  <c r="D185" i="1"/>
  <c r="D184" i="1" s="1"/>
  <c r="C185" i="1"/>
  <c r="C184" i="1" s="1"/>
  <c r="D183" i="1"/>
  <c r="C183" i="1"/>
  <c r="D181" i="1"/>
  <c r="C181" i="1"/>
  <c r="D180" i="1"/>
  <c r="C180" i="1"/>
  <c r="D178" i="1"/>
  <c r="D177" i="1" s="1"/>
  <c r="C178" i="1"/>
  <c r="C177" i="1" s="1"/>
  <c r="D176" i="1"/>
  <c r="C176" i="1"/>
  <c r="D175" i="1"/>
  <c r="C175" i="1"/>
  <c r="C127" i="1"/>
  <c r="C131" i="1"/>
  <c r="C129" i="1" s="1"/>
  <c r="C112" i="1"/>
  <c r="D1014" i="1"/>
  <c r="C1014" i="1"/>
  <c r="D665" i="1"/>
  <c r="C665" i="1"/>
  <c r="C171" i="1"/>
  <c r="C169" i="1" s="1"/>
  <c r="D170" i="1"/>
  <c r="D169" i="1" s="1"/>
  <c r="D165" i="1"/>
  <c r="C165" i="1"/>
  <c r="D164" i="1"/>
  <c r="C164" i="1"/>
  <c r="D163" i="1"/>
  <c r="C163" i="1"/>
  <c r="D161" i="1"/>
  <c r="C161" i="1"/>
  <c r="D160" i="1"/>
  <c r="C160" i="1"/>
  <c r="D157" i="1"/>
  <c r="C157" i="1"/>
  <c r="D155" i="1"/>
  <c r="D154" i="1"/>
  <c r="C154" i="1"/>
  <c r="D152" i="1"/>
  <c r="D151" i="1"/>
  <c r="C151" i="1"/>
  <c r="D144" i="1"/>
  <c r="C144" i="1"/>
  <c r="D143" i="1"/>
  <c r="C143" i="1"/>
  <c r="D141" i="1"/>
  <c r="C141" i="1"/>
  <c r="D140" i="1"/>
  <c r="C140" i="1"/>
  <c r="D131" i="1"/>
  <c r="D130" i="1"/>
  <c r="D128" i="1"/>
  <c r="C128" i="1"/>
  <c r="D127" i="1"/>
  <c r="D124" i="1"/>
  <c r="D123" i="1" s="1"/>
  <c r="C124" i="1"/>
  <c r="C123" i="1" s="1"/>
  <c r="D118" i="1"/>
  <c r="D119" i="1" s="1"/>
  <c r="C118" i="1"/>
  <c r="C119" i="1" s="1"/>
  <c r="D113" i="1"/>
  <c r="C113" i="1"/>
  <c r="D112" i="1"/>
  <c r="D110" i="1"/>
  <c r="C110" i="1"/>
  <c r="D109" i="1"/>
  <c r="C109" i="1"/>
  <c r="D107" i="1"/>
  <c r="C107" i="1"/>
  <c r="D95" i="1"/>
  <c r="C95" i="1"/>
  <c r="D91" i="1"/>
  <c r="C91" i="1"/>
  <c r="D90" i="1"/>
  <c r="C90" i="1"/>
  <c r="D89" i="1"/>
  <c r="C89" i="1"/>
  <c r="D86" i="1"/>
  <c r="D83" i="1" s="1"/>
  <c r="C86" i="1"/>
  <c r="C83" i="1" s="1"/>
  <c r="D81" i="1"/>
  <c r="C81" i="1"/>
  <c r="D80" i="1"/>
  <c r="C80" i="1"/>
  <c r="D78" i="1"/>
  <c r="D76" i="1" s="1"/>
  <c r="C78" i="1"/>
  <c r="C76" i="1" s="1"/>
  <c r="D71" i="1"/>
  <c r="D70" i="1" s="1"/>
  <c r="C70" i="1"/>
  <c r="D69" i="1"/>
  <c r="C69" i="1"/>
  <c r="D68" i="1"/>
  <c r="C68" i="1"/>
  <c r="D65" i="1"/>
  <c r="C65" i="1"/>
  <c r="D64" i="1"/>
  <c r="C64" i="1"/>
  <c r="D63" i="1"/>
  <c r="C63" i="1"/>
  <c r="D60" i="1"/>
  <c r="C60" i="1"/>
  <c r="D59" i="1"/>
  <c r="C59" i="1"/>
  <c r="D57" i="1"/>
  <c r="C57" i="1"/>
  <c r="D56" i="1"/>
  <c r="C56" i="1"/>
  <c r="D54" i="1"/>
  <c r="C54" i="1"/>
  <c r="D53" i="1"/>
  <c r="C53" i="1"/>
  <c r="D52" i="1"/>
  <c r="C52" i="1"/>
  <c r="D51" i="1"/>
  <c r="D50" i="1"/>
  <c r="C50" i="1"/>
  <c r="D49" i="1"/>
  <c r="C49" i="1"/>
  <c r="D47" i="1"/>
  <c r="C47" i="1"/>
  <c r="D46" i="1"/>
  <c r="C46" i="1"/>
  <c r="C298" i="1"/>
  <c r="L297" i="1"/>
  <c r="J293" i="1"/>
  <c r="L293" i="1" s="1"/>
  <c r="L292" i="1"/>
  <c r="J292" i="1"/>
  <c r="J291" i="1"/>
  <c r="J290" i="1"/>
  <c r="L290" i="1" s="1"/>
  <c r="L289" i="1"/>
  <c r="F288" i="1"/>
  <c r="J287" i="1"/>
  <c r="F287" i="1"/>
  <c r="F284" i="1"/>
  <c r="M283" i="1"/>
  <c r="M298" i="1" s="1"/>
  <c r="K283" i="1"/>
  <c r="K298" i="1" s="1"/>
  <c r="I283" i="1"/>
  <c r="I298" i="1" s="1"/>
  <c r="H283" i="1"/>
  <c r="H298" i="1" s="1"/>
  <c r="G283" i="1"/>
  <c r="G298" i="1" s="1"/>
  <c r="E283" i="1"/>
  <c r="E298" i="1" s="1"/>
  <c r="D283" i="1"/>
  <c r="J280" i="1"/>
  <c r="J283" i="1" s="1"/>
  <c r="F280" i="1"/>
  <c r="H794" i="1"/>
  <c r="G794" i="1"/>
  <c r="B794" i="1"/>
  <c r="K793" i="1"/>
  <c r="D793" i="1"/>
  <c r="C793" i="1"/>
  <c r="J791" i="1"/>
  <c r="K791" i="1" s="1"/>
  <c r="C791" i="1"/>
  <c r="F791" i="1" s="1"/>
  <c r="J789" i="1"/>
  <c r="K789" i="1" s="1"/>
  <c r="C789" i="1"/>
  <c r="F789" i="1" s="1"/>
  <c r="K787" i="1"/>
  <c r="F787" i="1"/>
  <c r="J785" i="1"/>
  <c r="K785" i="1" s="1"/>
  <c r="D785" i="1"/>
  <c r="C785" i="1"/>
  <c r="J783" i="1"/>
  <c r="I783" i="1"/>
  <c r="C783" i="1"/>
  <c r="F783" i="1" s="1"/>
  <c r="J781" i="1"/>
  <c r="I781" i="1"/>
  <c r="C781" i="1"/>
  <c r="F781" i="1" s="1"/>
  <c r="J779" i="1"/>
  <c r="I779" i="1"/>
  <c r="E779" i="1"/>
  <c r="E794" i="1" s="1"/>
  <c r="D779" i="1"/>
  <c r="C779" i="1"/>
  <c r="J777" i="1"/>
  <c r="I777" i="1"/>
  <c r="F777" i="1"/>
  <c r="K775" i="1"/>
  <c r="D775" i="1"/>
  <c r="C775" i="1"/>
  <c r="I1600" i="1"/>
  <c r="D1618" i="1"/>
  <c r="D1600" i="1"/>
  <c r="I1598" i="1"/>
  <c r="D1598" i="1"/>
  <c r="I1596" i="1"/>
  <c r="D1596" i="1"/>
  <c r="I1594" i="1"/>
  <c r="D1594" i="1"/>
  <c r="I1592" i="1"/>
  <c r="D1592" i="1"/>
  <c r="I1590" i="1"/>
  <c r="D1590" i="1"/>
  <c r="I1588" i="1"/>
  <c r="D1588" i="1"/>
  <c r="I1586" i="1"/>
  <c r="D1586" i="1"/>
  <c r="I1584" i="1"/>
  <c r="D1584" i="1"/>
  <c r="I1582" i="1"/>
  <c r="D1582" i="1"/>
  <c r="H1575" i="1"/>
  <c r="H1574" i="1"/>
  <c r="H1573" i="1"/>
  <c r="G1566" i="1"/>
  <c r="F1566" i="1"/>
  <c r="G1565" i="1"/>
  <c r="G1564" i="1"/>
  <c r="G1562" i="1"/>
  <c r="F1562" i="1"/>
  <c r="G1560" i="1"/>
  <c r="F1560" i="1"/>
  <c r="H1519" i="1"/>
  <c r="H1518" i="1"/>
  <c r="H1516" i="1"/>
  <c r="H1515" i="1"/>
  <c r="H1514" i="1"/>
  <c r="H1512" i="1"/>
  <c r="H1510" i="1"/>
  <c r="H1509" i="1"/>
  <c r="H1507" i="1"/>
  <c r="G1500" i="1"/>
  <c r="F1500" i="1"/>
  <c r="G1499" i="1"/>
  <c r="G1498" i="1"/>
  <c r="G1496" i="1"/>
  <c r="F1496" i="1"/>
  <c r="G1495" i="1"/>
  <c r="G1494" i="1"/>
  <c r="G1492" i="1"/>
  <c r="F1492" i="1"/>
  <c r="G1490" i="1"/>
  <c r="F1490" i="1"/>
  <c r="G1489" i="1"/>
  <c r="G1487" i="1"/>
  <c r="F1487" i="1"/>
  <c r="G1486" i="1"/>
  <c r="G1485" i="1"/>
  <c r="G1483" i="1"/>
  <c r="F1483" i="1"/>
  <c r="G1481" i="1"/>
  <c r="F1481" i="1"/>
  <c r="G1479" i="1"/>
  <c r="F1479" i="1"/>
  <c r="G1477" i="1"/>
  <c r="F1477" i="1"/>
  <c r="G1476" i="1"/>
  <c r="G1475" i="1"/>
  <c r="G1473" i="1"/>
  <c r="F1473" i="1"/>
  <c r="G1471" i="1"/>
  <c r="F1471" i="1"/>
  <c r="G1469" i="1"/>
  <c r="F1469" i="1"/>
  <c r="G1468" i="1"/>
  <c r="G1467" i="1"/>
  <c r="G1466" i="1"/>
  <c r="G1465" i="1"/>
  <c r="G1463" i="1"/>
  <c r="F1463" i="1"/>
  <c r="G1461" i="1"/>
  <c r="F1461" i="1"/>
  <c r="G1460" i="1"/>
  <c r="G1458" i="1"/>
  <c r="F1458" i="1"/>
  <c r="G1457" i="1"/>
  <c r="G1456" i="1"/>
  <c r="G1454" i="1"/>
  <c r="F1454" i="1"/>
  <c r="G1453" i="1"/>
  <c r="G1452" i="1"/>
  <c r="G1451" i="1"/>
  <c r="G1449" i="1"/>
  <c r="F1449" i="1"/>
  <c r="G1448" i="1"/>
  <c r="G1447" i="1"/>
  <c r="G1446" i="1"/>
  <c r="G1444" i="1"/>
  <c r="F1444" i="1"/>
  <c r="G1442" i="1"/>
  <c r="F1442" i="1"/>
  <c r="G1440" i="1"/>
  <c r="F1440" i="1"/>
  <c r="G1439" i="1"/>
  <c r="G1438" i="1"/>
  <c r="G1437" i="1"/>
  <c r="G1435" i="1"/>
  <c r="F1435" i="1"/>
  <c r="G1433" i="1"/>
  <c r="F1433" i="1"/>
  <c r="G1432" i="1"/>
  <c r="G1431" i="1"/>
  <c r="G1430" i="1"/>
  <c r="G1429" i="1"/>
  <c r="G1428" i="1"/>
  <c r="G1426" i="1"/>
  <c r="F1426" i="1"/>
  <c r="G1425" i="1"/>
  <c r="G1423" i="1"/>
  <c r="F1423" i="1"/>
  <c r="G1421" i="1"/>
  <c r="F1421" i="1"/>
  <c r="G1419" i="1"/>
  <c r="F1419" i="1"/>
  <c r="G1417" i="1"/>
  <c r="F1417" i="1"/>
  <c r="G1416" i="1"/>
  <c r="G1414" i="1"/>
  <c r="F1414" i="1"/>
  <c r="G1413" i="1"/>
  <c r="G1411" i="1"/>
  <c r="F1411" i="1"/>
  <c r="G1410" i="1"/>
  <c r="G1409" i="1"/>
  <c r="G1408" i="1"/>
  <c r="G1407" i="1"/>
  <c r="G1406" i="1"/>
  <c r="G1404" i="1"/>
  <c r="F1404" i="1"/>
  <c r="G1402" i="1"/>
  <c r="F1402" i="1"/>
  <c r="G1401" i="1"/>
  <c r="G1399" i="1"/>
  <c r="F1399" i="1"/>
  <c r="G1397" i="1"/>
  <c r="F1397" i="1"/>
  <c r="G1396" i="1"/>
  <c r="G1394" i="1"/>
  <c r="F1394" i="1"/>
  <c r="G1392" i="1"/>
  <c r="F1392" i="1"/>
  <c r="G1391" i="1"/>
  <c r="G1390" i="1"/>
  <c r="G1389" i="1"/>
  <c r="G1388" i="1"/>
  <c r="G1387" i="1"/>
  <c r="G1386" i="1"/>
  <c r="G1384" i="1"/>
  <c r="F1384" i="1"/>
  <c r="G1382" i="1"/>
  <c r="F1382" i="1"/>
  <c r="G1380" i="1"/>
  <c r="F1380" i="1"/>
  <c r="G1379" i="1"/>
  <c r="G1377" i="1"/>
  <c r="F1377" i="1"/>
  <c r="G1375" i="1"/>
  <c r="F1375" i="1"/>
  <c r="G1374" i="1"/>
  <c r="G1372" i="1"/>
  <c r="F1372" i="1"/>
  <c r="G1371" i="1"/>
  <c r="G1370" i="1"/>
  <c r="G1369" i="1"/>
  <c r="G1368" i="1"/>
  <c r="G1366" i="1"/>
  <c r="F1366" i="1"/>
  <c r="G1364" i="1"/>
  <c r="F1364" i="1"/>
  <c r="G1362" i="1"/>
  <c r="F1362" i="1"/>
  <c r="G1360" i="1"/>
  <c r="F1360" i="1"/>
  <c r="G1358" i="1"/>
  <c r="F1358" i="1"/>
  <c r="G1356" i="1"/>
  <c r="F1356" i="1"/>
  <c r="G1354" i="1"/>
  <c r="F1354" i="1"/>
  <c r="G1352" i="1"/>
  <c r="F1352" i="1"/>
  <c r="G1351" i="1"/>
  <c r="G1349" i="1"/>
  <c r="F1349" i="1"/>
  <c r="G1347" i="1"/>
  <c r="F1347" i="1"/>
  <c r="G1346" i="1"/>
  <c r="G1345" i="1"/>
  <c r="G1344" i="1"/>
  <c r="G1343" i="1"/>
  <c r="G1342" i="1"/>
  <c r="G1341" i="1"/>
  <c r="G1340" i="1"/>
  <c r="G1339" i="1"/>
  <c r="G1338" i="1"/>
  <c r="G1337" i="1"/>
  <c r="G1336" i="1"/>
  <c r="G1335" i="1"/>
  <c r="G1334" i="1"/>
  <c r="G1333" i="1"/>
  <c r="G1332" i="1"/>
  <c r="G1331" i="1"/>
  <c r="G1330" i="1"/>
  <c r="G1329" i="1"/>
  <c r="G1328" i="1"/>
  <c r="G1327" i="1"/>
  <c r="G1326" i="1"/>
  <c r="G1325" i="1"/>
  <c r="G1324" i="1"/>
  <c r="G1323" i="1"/>
  <c r="G1322" i="1"/>
  <c r="G1321" i="1"/>
  <c r="G1320" i="1"/>
  <c r="G1319" i="1"/>
  <c r="G1318" i="1"/>
  <c r="G1317" i="1"/>
  <c r="G1316" i="1"/>
  <c r="G1315" i="1"/>
  <c r="G1314" i="1"/>
  <c r="G1313" i="1"/>
  <c r="G1312" i="1"/>
  <c r="G1311" i="1"/>
  <c r="G1310" i="1"/>
  <c r="G1309" i="1"/>
  <c r="G1308" i="1"/>
  <c r="G1307" i="1"/>
  <c r="G1306" i="1"/>
  <c r="G1305" i="1"/>
  <c r="G1304" i="1"/>
  <c r="G1303" i="1"/>
  <c r="G1302" i="1"/>
  <c r="G1301" i="1"/>
  <c r="G1300" i="1"/>
  <c r="G1299" i="1"/>
  <c r="G1298" i="1"/>
  <c r="G1297" i="1"/>
  <c r="G1296" i="1"/>
  <c r="G1295" i="1"/>
  <c r="G1294" i="1"/>
  <c r="G1293" i="1"/>
  <c r="G1292" i="1"/>
  <c r="G1291" i="1"/>
  <c r="G1290" i="1"/>
  <c r="G1289" i="1"/>
  <c r="G1288" i="1"/>
  <c r="G1287" i="1"/>
  <c r="G1286" i="1"/>
  <c r="G1285" i="1"/>
  <c r="G1284" i="1"/>
  <c r="G1283" i="1"/>
  <c r="G1282" i="1"/>
  <c r="G1281" i="1"/>
  <c r="G1280" i="1"/>
  <c r="G1279" i="1"/>
  <c r="G1278" i="1"/>
  <c r="G1277" i="1"/>
  <c r="G1276" i="1"/>
  <c r="G1275" i="1"/>
  <c r="G1274" i="1"/>
  <c r="G1273" i="1"/>
  <c r="G1272" i="1"/>
  <c r="G1271" i="1"/>
  <c r="G1270" i="1"/>
  <c r="G1269" i="1"/>
  <c r="G1268" i="1"/>
  <c r="G1267" i="1"/>
  <c r="G1266" i="1"/>
  <c r="G1265" i="1"/>
  <c r="G1264" i="1"/>
  <c r="G1263" i="1"/>
  <c r="G1262" i="1"/>
  <c r="G1261" i="1"/>
  <c r="G1260" i="1"/>
  <c r="G1259" i="1"/>
  <c r="G1258" i="1"/>
  <c r="G1257" i="1"/>
  <c r="G1256" i="1"/>
  <c r="G1255" i="1"/>
  <c r="G1254" i="1"/>
  <c r="G1252" i="1"/>
  <c r="F1252" i="1"/>
  <c r="G1250" i="1"/>
  <c r="F1250" i="1"/>
  <c r="G1248" i="1"/>
  <c r="F1248" i="1"/>
  <c r="G1247" i="1"/>
  <c r="G1246" i="1"/>
  <c r="G1244" i="1"/>
  <c r="F1244" i="1"/>
  <c r="G1242" i="1"/>
  <c r="F1242" i="1"/>
  <c r="G1241" i="1"/>
  <c r="G1240" i="1"/>
  <c r="G1239" i="1"/>
  <c r="G1238" i="1"/>
  <c r="G1237" i="1"/>
  <c r="G1236" i="1"/>
  <c r="G1235" i="1"/>
  <c r="G1234" i="1"/>
  <c r="G1233" i="1"/>
  <c r="G1231" i="1"/>
  <c r="F1231" i="1"/>
  <c r="G1229" i="1"/>
  <c r="F1229" i="1"/>
  <c r="G1227" i="1"/>
  <c r="F1227" i="1"/>
  <c r="G1226" i="1"/>
  <c r="H969"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D903" i="1"/>
  <c r="C900" i="1"/>
  <c r="D896" i="1" s="1"/>
  <c r="F896" i="1"/>
  <c r="C892" i="1"/>
  <c r="C891" i="1"/>
  <c r="C890" i="1"/>
  <c r="F888" i="1"/>
  <c r="G870" i="1"/>
  <c r="C870" i="1" s="1"/>
  <c r="F870" i="1"/>
  <c r="M833" i="1"/>
  <c r="H833" i="1"/>
  <c r="G833" i="1"/>
  <c r="M829" i="1"/>
  <c r="H829" i="1"/>
  <c r="G829" i="1"/>
  <c r="C761" i="1"/>
  <c r="D740" i="1"/>
  <c r="C740" i="1"/>
  <c r="D714" i="1"/>
  <c r="C714" i="1"/>
  <c r="D174" i="1" l="1"/>
  <c r="C179" i="1"/>
  <c r="F298" i="1"/>
  <c r="C174" i="1"/>
  <c r="D179" i="1"/>
  <c r="D195" i="1"/>
  <c r="D221" i="1"/>
  <c r="C221" i="1"/>
  <c r="D45" i="1"/>
  <c r="D162" i="1"/>
  <c r="D126" i="1"/>
  <c r="D55" i="1"/>
  <c r="D67" i="1"/>
  <c r="D79" i="1"/>
  <c r="C126" i="1"/>
  <c r="C132" i="1" s="1"/>
  <c r="C150" i="1"/>
  <c r="K779" i="1"/>
  <c r="F793" i="1"/>
  <c r="L793" i="1" s="1"/>
  <c r="D87" i="1"/>
  <c r="F785" i="1"/>
  <c r="L785" i="1" s="1"/>
  <c r="F779" i="1"/>
  <c r="L779" i="1" s="1"/>
  <c r="C87" i="1"/>
  <c r="C106" i="1"/>
  <c r="C156" i="1"/>
  <c r="L787" i="1"/>
  <c r="L791" i="1"/>
  <c r="C48" i="1"/>
  <c r="C58" i="1"/>
  <c r="D111" i="1"/>
  <c r="I1602" i="1"/>
  <c r="C794" i="1"/>
  <c r="I794" i="1"/>
  <c r="K783" i="1"/>
  <c r="L783" i="1" s="1"/>
  <c r="C45" i="1"/>
  <c r="D58" i="1"/>
  <c r="L280" i="1"/>
  <c r="L283" i="1" s="1"/>
  <c r="C162" i="1"/>
  <c r="D794" i="1"/>
  <c r="K777" i="1"/>
  <c r="L777" i="1" s="1"/>
  <c r="C55" i="1"/>
  <c r="D62" i="1"/>
  <c r="C67" i="1"/>
  <c r="D106" i="1"/>
  <c r="D129" i="1"/>
  <c r="D156" i="1"/>
  <c r="J794" i="1"/>
  <c r="K781" i="1"/>
  <c r="L781" i="1" s="1"/>
  <c r="D48" i="1"/>
  <c r="C62" i="1"/>
  <c r="C79" i="1"/>
  <c r="C111" i="1"/>
  <c r="D150" i="1"/>
  <c r="J298" i="1"/>
  <c r="F283" i="1"/>
  <c r="L789" i="1"/>
  <c r="F775" i="1"/>
  <c r="L775" i="1" s="1"/>
  <c r="F1502" i="1"/>
  <c r="E870" i="1"/>
  <c r="D888" i="1"/>
  <c r="D894" i="1" s="1"/>
  <c r="D637" i="1"/>
  <c r="D666" i="1" s="1"/>
  <c r="C637" i="1"/>
  <c r="C666" i="1" s="1"/>
  <c r="D313" i="3"/>
  <c r="C313" i="3"/>
  <c r="D500" i="1"/>
  <c r="C500" i="1"/>
  <c r="D499" i="1"/>
  <c r="C499" i="1"/>
  <c r="D483" i="1"/>
  <c r="C483" i="1"/>
  <c r="C475" i="1"/>
  <c r="C469" i="1"/>
  <c r="C463" i="1"/>
  <c r="D451" i="1"/>
  <c r="C451" i="1"/>
  <c r="D422" i="1"/>
  <c r="C422" i="1"/>
  <c r="D417" i="1"/>
  <c r="C417" i="1"/>
  <c r="B407" i="1"/>
  <c r="D388" i="1"/>
  <c r="C388" i="1"/>
  <c r="D374" i="1"/>
  <c r="D373" i="1" s="1"/>
  <c r="C374" i="1"/>
  <c r="C373" i="1" s="1"/>
  <c r="D352" i="1"/>
  <c r="C352" i="1"/>
  <c r="D348" i="1"/>
  <c r="C348" i="1"/>
  <c r="D345" i="1"/>
  <c r="C345" i="1"/>
  <c r="N15" i="2"/>
  <c r="C173" i="1" l="1"/>
  <c r="L298" i="1"/>
  <c r="D132" i="1"/>
  <c r="D173" i="1"/>
  <c r="D114" i="1"/>
  <c r="D120" i="1" s="1"/>
  <c r="D97" i="1"/>
  <c r="C149" i="1"/>
  <c r="D149" i="1"/>
  <c r="K794" i="1"/>
  <c r="C97" i="1"/>
  <c r="C114" i="1"/>
  <c r="C120" i="1" s="1"/>
  <c r="C133" i="1" s="1"/>
  <c r="F794" i="1"/>
  <c r="C73" i="1"/>
  <c r="D73" i="1"/>
  <c r="D416" i="1"/>
  <c r="C504" i="1"/>
  <c r="D504" i="1"/>
  <c r="D372" i="1"/>
  <c r="C416" i="1"/>
  <c r="C372" i="1"/>
  <c r="C364" i="1"/>
  <c r="D364" i="1"/>
  <c r="B36" i="1"/>
  <c r="B29" i="1"/>
  <c r="D28" i="1"/>
  <c r="B28" i="1"/>
  <c r="D27" i="1"/>
  <c r="B27" i="1"/>
  <c r="D26" i="1"/>
  <c r="B26" i="1"/>
  <c r="C239" i="1" l="1"/>
  <c r="D133" i="1"/>
  <c r="D239" i="1"/>
  <c r="D98" i="1"/>
  <c r="L794" i="1"/>
  <c r="C98" i="1"/>
  <c r="D1623" i="1"/>
  <c r="D1615" i="1"/>
  <c r="D1610" i="1"/>
  <c r="G1602" i="1"/>
  <c r="G1577" i="1"/>
  <c r="E1577" i="1"/>
  <c r="G1557" i="1"/>
  <c r="F1557" i="1"/>
  <c r="G1555" i="1"/>
  <c r="F1555" i="1"/>
  <c r="F1550" i="1"/>
  <c r="G1521" i="1"/>
  <c r="G1522" i="1" s="1"/>
  <c r="E1521" i="1"/>
  <c r="G872" i="1"/>
  <c r="F872" i="1"/>
  <c r="D762" i="1"/>
  <c r="C762" i="1"/>
  <c r="D750" i="1"/>
  <c r="D751" i="1" s="1"/>
  <c r="C750" i="1"/>
  <c r="C751" i="1" s="1"/>
  <c r="D724" i="1"/>
  <c r="D741" i="1" s="1"/>
  <c r="C724" i="1"/>
  <c r="C741" i="1" s="1"/>
  <c r="D699" i="1"/>
  <c r="C699" i="1"/>
  <c r="C700" i="1" s="1"/>
  <c r="E683" i="1"/>
  <c r="D683" i="1"/>
  <c r="E679" i="1"/>
  <c r="D679" i="1"/>
  <c r="F1568" i="1" l="1"/>
  <c r="G1578" i="1" s="1"/>
  <c r="I1605" i="1"/>
  <c r="C872" i="1"/>
  <c r="D687" i="1"/>
  <c r="E872" i="1"/>
  <c r="E687" i="1"/>
  <c r="D700" i="1" s="1"/>
  <c r="H1633" i="1" l="1"/>
</calcChain>
</file>

<file path=xl/comments1.xml><?xml version="1.0" encoding="utf-8"?>
<comments xmlns="http://schemas.openxmlformats.org/spreadsheetml/2006/main">
  <authors>
    <author/>
  </authors>
  <commentList>
    <comment ref="C280" authorId="0" shapeId="0">
      <text>
        <r>
          <rPr>
            <sz val="11"/>
            <color indexed="8"/>
            <rFont val="Microsoft YaHei"/>
            <family val="2"/>
          </rPr>
          <t>S/ balance</t>
        </r>
      </text>
    </comment>
    <comment ref="B463" authorId="0" shapeId="0">
      <text>
        <r>
          <rPr>
            <sz val="11"/>
            <color indexed="8"/>
            <rFont val="Microsoft YaHei"/>
            <family val="2"/>
          </rPr>
          <t xml:space="preserve">cristinao:
no borrar importe
</t>
        </r>
      </text>
    </comment>
    <comment ref="D463" authorId="0" shapeId="0">
      <text>
        <r>
          <rPr>
            <sz val="11"/>
            <color indexed="8"/>
            <rFont val="Microsoft YaHei"/>
            <family val="2"/>
          </rPr>
          <t>cristinao:al total de inversiones por sucursal restarle las perdidas acumuladas</t>
        </r>
      </text>
    </comment>
    <comment ref="B469" authorId="0" shapeId="0">
      <text>
        <r>
          <rPr>
            <sz val="11"/>
            <color indexed="8"/>
            <rFont val="Microsoft YaHei"/>
            <family val="2"/>
          </rPr>
          <t xml:space="preserve">cristinao:
no borrar importe
</t>
        </r>
      </text>
    </comment>
    <comment ref="B475" authorId="0" shapeId="0">
      <text>
        <r>
          <rPr>
            <sz val="11"/>
            <color indexed="8"/>
            <rFont val="Microsoft YaHei"/>
            <family val="2"/>
          </rPr>
          <t xml:space="preserve">cristinao:
no borrar importe
</t>
        </r>
      </text>
    </comment>
    <comment ref="D475" authorId="0" shapeId="0">
      <text>
        <r>
          <rPr>
            <sz val="11"/>
            <color indexed="8"/>
            <rFont val="Microsoft YaHei"/>
            <family val="2"/>
          </rPr>
          <t xml:space="preserve">cristinao:
no borrar importe
</t>
        </r>
      </text>
    </comment>
    <comment ref="B494" authorId="0" shapeId="0">
      <text>
        <r>
          <rPr>
            <sz val="11"/>
            <color indexed="8"/>
            <rFont val="Microsoft YaHei"/>
            <family val="2"/>
          </rPr>
          <t>cristinao:
Gladys tiene que pasar el importe.</t>
        </r>
      </text>
    </comment>
    <comment ref="B500" authorId="0" shapeId="0">
      <text>
        <r>
          <rPr>
            <sz val="11"/>
            <color indexed="8"/>
            <rFont val="Microsoft YaHei"/>
            <family val="2"/>
          </rPr>
          <t>cristinao:
Gladys tiene que pasar el importe.</t>
        </r>
      </text>
    </comment>
    <comment ref="B502" authorId="0" shapeId="0">
      <text>
        <r>
          <rPr>
            <sz val="11"/>
            <color indexed="8"/>
            <rFont val="Microsoft YaHei"/>
            <family val="2"/>
          </rPr>
          <t>cristinao:
Interes de prestamo banco LP</t>
        </r>
      </text>
    </comment>
    <comment ref="L824" authorId="0" shapeId="0">
      <text>
        <r>
          <rPr>
            <sz val="11"/>
            <color indexed="8"/>
            <rFont val="Microsoft YaHei"/>
            <family val="2"/>
          </rPr>
          <t>VER CAPITAL DEL AÑO ANTERIOR</t>
        </r>
      </text>
    </comment>
    <comment ref="F833" authorId="0" shapeId="0">
      <text>
        <r>
          <rPr>
            <sz val="11"/>
            <color indexed="8"/>
            <rFont val="Microsoft YaHei"/>
            <family val="2"/>
          </rPr>
          <t>FIJO</t>
        </r>
      </text>
    </comment>
  </commentList>
</comments>
</file>

<file path=xl/sharedStrings.xml><?xml version="1.0" encoding="utf-8"?>
<sst xmlns="http://schemas.openxmlformats.org/spreadsheetml/2006/main" count="1863" uniqueCount="1247">
  <si>
    <t>Cantidad</t>
  </si>
  <si>
    <t>Total</t>
  </si>
  <si>
    <t>(Expresado en miles de Guaraníes)</t>
  </si>
  <si>
    <t>A C T I V O</t>
  </si>
  <si>
    <t>ACTIVO CORRIENTE</t>
  </si>
  <si>
    <t>DISPONIBILIDADES-Nota 3</t>
  </si>
  <si>
    <t>CAJA</t>
  </si>
  <si>
    <t>BANCOS</t>
  </si>
  <si>
    <t>CREDITOS-Nota 4</t>
  </si>
  <si>
    <t>DOCUMENTOS A COBRAR</t>
  </si>
  <si>
    <t>OTROS CREDITOS</t>
  </si>
  <si>
    <t>OTROS ANTICIPOS</t>
  </si>
  <si>
    <t>PRESTAMOS CONCEDIDOS</t>
  </si>
  <si>
    <t>CREDITOS FISCALES</t>
  </si>
  <si>
    <t>MENOS:PREVISION P/DEUDORES INCOBRABLES</t>
  </si>
  <si>
    <t>EXISTENCIAS-Nota 5  y Anexo F</t>
  </si>
  <si>
    <t>PRODUCTOS,SUB PRODUCTOS,EN PROCESO</t>
  </si>
  <si>
    <t>INSUMOS,MATERIALES,MATERIA PRIMA</t>
  </si>
  <si>
    <t>ACTIVO DIFERIDO</t>
  </si>
  <si>
    <t>GASTOS DE REORGANIZACION</t>
  </si>
  <si>
    <t>ALQUILERES PAGADOS POR ADELANTADO</t>
  </si>
  <si>
    <t>SISTEMA INFORMATICO SOFTWARE</t>
  </si>
  <si>
    <t>GASTOS A DEVENGAR - Nota 8</t>
  </si>
  <si>
    <t>REPUESTO A UTILIZAR</t>
  </si>
  <si>
    <t>GASTOS A DEVENGAR</t>
  </si>
  <si>
    <t>COMBUSTIBLES A UTILIZAR</t>
  </si>
  <si>
    <t>INVERSIONES</t>
  </si>
  <si>
    <t>INVERSIONES FONDOS MUTUOS</t>
  </si>
  <si>
    <t>CERTIFICADO DE DEPOSITO DE AHORRO</t>
  </si>
  <si>
    <t>TOTAL ACTIVO CORRIENTE</t>
  </si>
  <si>
    <t>ACTIVO NO CORRIENTE</t>
  </si>
  <si>
    <t>ACTIVO FIJO-Nota 6 y Anexo A</t>
  </si>
  <si>
    <t>BIENES EN OPERACIÓN</t>
  </si>
  <si>
    <t>MENOS: DEPRECIACION ACUMULADA</t>
  </si>
  <si>
    <t>INVERSIONES EN EL EXTERIOR</t>
  </si>
  <si>
    <t>APORTE P/FUTURA INTEGRACION DE CAPITAL</t>
  </si>
  <si>
    <t>PERD. ACUM. APORTE P/FUTURA I.C.- F. CURITIBA</t>
  </si>
  <si>
    <t xml:space="preserve"> </t>
  </si>
  <si>
    <t>GANANCIAS ACUMULADAS- SUC. RESISTENCIA</t>
  </si>
  <si>
    <t>GANANCIAS ACUMULADAS- SUC. BRASIL</t>
  </si>
  <si>
    <t>GASTOS A DEVENGAR-Nota 8</t>
  </si>
  <si>
    <t>TOTAL ACTIVO NO CORRIENTE</t>
  </si>
  <si>
    <t>TOTAL ACTIVO</t>
  </si>
  <si>
    <t>P A S I V O</t>
  </si>
  <si>
    <t>PASIVO CORRIENTE</t>
  </si>
  <si>
    <t>DEUDAS</t>
  </si>
  <si>
    <t>PROVISIONES</t>
  </si>
  <si>
    <t>TOTAL PASIVO CORRIENTE</t>
  </si>
  <si>
    <t>PASIVO NO CORRIENTE</t>
  </si>
  <si>
    <t>TOTAL PASIVO NO CORRIENTE</t>
  </si>
  <si>
    <t>TOTAL PASIVO</t>
  </si>
  <si>
    <t>P A T R I M O N I O   N E T O</t>
  </si>
  <si>
    <t>CAPITAL</t>
  </si>
  <si>
    <t>CAPITAL SOCIAL</t>
  </si>
  <si>
    <t>CAPITAL A INTEGRAR</t>
  </si>
  <si>
    <t>RESERVAS</t>
  </si>
  <si>
    <t>RESERVA LEGAL</t>
  </si>
  <si>
    <t>RESERVA DE REVALUO</t>
  </si>
  <si>
    <t>RESULTADOS</t>
  </si>
  <si>
    <t>RESULTADOS ACUMULADOS</t>
  </si>
  <si>
    <t>RESULTADO DEL EJERCICIO</t>
  </si>
  <si>
    <t>TOTAL PATRIMONIO NETO</t>
  </si>
  <si>
    <t>TOTAL PASIVO Y PATRIMONIO NETO</t>
  </si>
  <si>
    <t>CUENTAS DE ORDEN</t>
  </si>
  <si>
    <t>CARTAS DE CREDITO-BANCO REGIONAL</t>
  </si>
  <si>
    <t>CARTAS DE CREDITO</t>
  </si>
  <si>
    <t>CREDITOS A RECUPERAR SUPERSPUMA DO BRASIL</t>
  </si>
  <si>
    <t>GARANTIA BANCARIA</t>
  </si>
  <si>
    <t>FONDO MUTUO DISPONIBLE RENTA FIJA</t>
  </si>
  <si>
    <t>CREDITOS A RECUPERAR</t>
  </si>
  <si>
    <t>BANCO REGIONAL- GARANTIA BANCARIA</t>
  </si>
  <si>
    <t>CADIEM ADMINISTRADORA DE FONDOS MUTUOS S.A.</t>
  </si>
  <si>
    <t>I N G R E S O S</t>
  </si>
  <si>
    <t>INGRESOS OPERATIVOS</t>
  </si>
  <si>
    <t>INGRESOS POR VENTA NACIONAL</t>
  </si>
  <si>
    <t>INGRESOS POR VENTAS EXPORTACION</t>
  </si>
  <si>
    <t>OTROS INGRESOS OPERATIVOS</t>
  </si>
  <si>
    <t>INGRESOS FLETES DE EXPORTACION</t>
  </si>
  <si>
    <t>CESION DE CREDITOS</t>
  </si>
  <si>
    <t>INGRESOS FINANCIEROS</t>
  </si>
  <si>
    <t>INTERESES GANADOS EN CAJA AHORRO</t>
  </si>
  <si>
    <t>DIFERENCIA DE CAMBIO</t>
  </si>
  <si>
    <t>INTERESES COBRADOS</t>
  </si>
  <si>
    <t>INGRESOS OPERACIONES FINANCIERAS</t>
  </si>
  <si>
    <t>INGRESOS NO OPERATIVOS</t>
  </si>
  <si>
    <t>INGRESOS EXTRAORDINARIOS</t>
  </si>
  <si>
    <t>INGRESOS DE INVERSION EN EL EXTERIOR</t>
  </si>
  <si>
    <t>INGRESOS POR INVERSION</t>
  </si>
  <si>
    <t>INGRESOS DE INVERSION SUC. RESISTENCIA</t>
  </si>
  <si>
    <t>INGRESOS DE INVERSION SUC. CURITIBA</t>
  </si>
  <si>
    <t>E G R E S O S</t>
  </si>
  <si>
    <t>GASTOS OPERATIVOS</t>
  </si>
  <si>
    <t>COSTO DE MERCADERIAS VENDIDAS</t>
  </si>
  <si>
    <t>GASTOS INDIRECTOS DE FABRICA</t>
  </si>
  <si>
    <t>GASTOS OPERATIVOS PRODUCCION</t>
  </si>
  <si>
    <t>GASTOS COMERCIALES</t>
  </si>
  <si>
    <t>COMERCIO NACIONAL</t>
  </si>
  <si>
    <t>COMERCIO EXTERIOR</t>
  </si>
  <si>
    <t>GASTOS DE GERENCIA LOGISTICA</t>
  </si>
  <si>
    <t>GASTOS GERENCIA MARKETING</t>
  </si>
  <si>
    <t>GASTOS LOGISTICA</t>
  </si>
  <si>
    <t>GASTOS DE LOGISTICA</t>
  </si>
  <si>
    <t>GASTOS ADMINISTRATIVOS</t>
  </si>
  <si>
    <t>GASTOS DE ADMINISTRACION</t>
  </si>
  <si>
    <t>GASTOS GERENCIA GENERAL</t>
  </si>
  <si>
    <t>GASTOS DE ESTRUCTURA</t>
  </si>
  <si>
    <t>GASTOS INVESTIGACION Y DESARROLLO</t>
  </si>
  <si>
    <t>GASTOS MARKETING</t>
  </si>
  <si>
    <t>GASTOS RECURSOS HUMANOS</t>
  </si>
  <si>
    <t>GASTOS SEGURIDAD Y PREVENCION</t>
  </si>
  <si>
    <t>GASTOS DE TECNOLOGIA E INFORMATICA</t>
  </si>
  <si>
    <t>GASTOS SERVICIOS GENERALES</t>
  </si>
  <si>
    <t>GASTOS DE CALIDAD</t>
  </si>
  <si>
    <t>GASTOS DE SUCURSALES</t>
  </si>
  <si>
    <t>GASTOS SUC. ENCARNACION</t>
  </si>
  <si>
    <t>GASTOS SUC. CIUDAD DEL ESTE</t>
  </si>
  <si>
    <t>GASTOS SUC. FILADELFIA</t>
  </si>
  <si>
    <t>GASTOS SUC. SAN ESTANILAO</t>
  </si>
  <si>
    <t>GASTOS SUC. CAAGUAZU</t>
  </si>
  <si>
    <t>GASTOS SUC. CARAPEGUA</t>
  </si>
  <si>
    <t>GASTOS SUC. SANTA ROSA DEL AGUARAY</t>
  </si>
  <si>
    <t>GASTOS SUC. CAACUPE</t>
  </si>
  <si>
    <t>GASTOS SUC. FNDO DE LA MORA</t>
  </si>
  <si>
    <t>GASTOS SUC. ACCESO SUR</t>
  </si>
  <si>
    <t>GASTOS SUC. MARIANO R. ALONSO</t>
  </si>
  <si>
    <t>GASTOS TIENDA RESTORE</t>
  </si>
  <si>
    <t>GASTOS SUC. SAN LORENZO</t>
  </si>
  <si>
    <t>GASTOS FINANCIEROS</t>
  </si>
  <si>
    <t>GASTOS NO OPERATIVOS</t>
  </si>
  <si>
    <t>PERDIDA EN VENTA DE ACTIVO FIJO</t>
  </si>
  <si>
    <t>DONACIONES Y CONTRIBUCIONES</t>
  </si>
  <si>
    <t>PERDIDAS EJERCICIO FILIAL CURITIBA</t>
  </si>
  <si>
    <t>PERDIDAS EJERCICIO FILIAL RESISTENCIA</t>
  </si>
  <si>
    <t>GASTOS FISCALES</t>
  </si>
  <si>
    <t>IMPUESTOS FISCALES Y MUNICIPALES</t>
  </si>
  <si>
    <t>GASTOS NO DEDUCIBLES</t>
  </si>
  <si>
    <t>GASTOS FISCALES NO DEDUCIBLES</t>
  </si>
  <si>
    <t>OTROS GASTOS NO DEDUCIBLES</t>
  </si>
  <si>
    <t>Las notas y cuadros que se acompañan forman parte integrante de éstos Estados Contables</t>
  </si>
  <si>
    <t>NOTA A LOS ESTADOS CONTABLES</t>
  </si>
  <si>
    <t xml:space="preserve"> NOTA 1: EL ENTE</t>
  </si>
  <si>
    <r>
      <t xml:space="preserve">La empresa </t>
    </r>
    <r>
      <rPr>
        <b/>
        <sz val="12"/>
        <color theme="1"/>
        <rFont val="Times New Roman"/>
        <family val="1"/>
      </rPr>
      <t>SUPERSPUMA DEL PARAGUAY Sociedad Anónima Emisora de Capital Abierto</t>
    </r>
    <r>
      <rPr>
        <sz val="12"/>
        <color theme="1"/>
        <rFont val="Times New Roman"/>
        <family val="1"/>
      </rPr>
      <t xml:space="preserve"> fue constituida por Escritura Pública N° 198 de fecha 24 de Julio de 1.976, reconocida su personería jurídica por Decreto del Poder Ejecutivo de la Nación N°  25.421 de fecha 10 de Septiembre de 1.976, e inscripta en el Registro Público de Comercio bajo el N° 708 de fecha 21 de Septiembre de 1.976. Los estatutos sociales fueron modificados sucesivamente por las siguientes escrituras públicas: Nº 307 de fecha 03 de Diciembre de 1.981, Nº 148 de fecha 28 de Junio de 1.994, Nº 341 de fecha 29 de Diciembre de 1.994, Nº 9 de fecha 15 de Mayo de 2.004. Por escritura pública Nº 176 de fecha 6 de Octubre de 2.004 se constituye en Sociedad Anónima Emisora de Capital Abierto.  En fecha 08 de Junio de 2.005, por resolución Nº 856/05, la Comisión Nacional de Valores calificó a Superspuma del Paraguay como Sociedad Emisora de Capital Abierto. </t>
    </r>
  </si>
  <si>
    <t>La Sociedad tiene por objeto principal la industrialización de espuma de poliuretano y demás derivados y los provenientes de productos de polimerización y de copolimerización y todos los afines conexos o derivados.</t>
  </si>
  <si>
    <t>Podrá además realizar operaciones de importación y exportación, compraventa de mercaderías en general y de materia prima elaborada o a elaborar, de productos y frutos del país y del extranjero, así como cualquier otra clase de operaciones comerciales y financieras, por cuenta propia o de terceros, adquirir y transferir bienes raíces o muebles y constituir sobre ellos derecho reales.  La Sociedad tendrá una duración de (99) noventa y nueve años.</t>
  </si>
  <si>
    <t>NOTA 2: PRINCIPALES POLITICAS DE CONTABILIDAD</t>
  </si>
  <si>
    <t>2.1.  VALUACION</t>
  </si>
  <si>
    <t>En los demás rubros, no se reconocen los efectos de inflación en el balance general de la Sociedad, ni en los resultados de sus operaciones.</t>
  </si>
  <si>
    <t>2.2.  DEPRECIACION</t>
  </si>
  <si>
    <t>La depreciación del activo fijo es determinada a partir del año siguiente al de su incorporación, sobre la base del sistema lineal y en porcentajes que varían en función a los años de vida útil de cada uno de los grupos de bienes y de conformidad a la Ley 125/91, modificada por la Ley 2421/04, y resoluciones reglamentarias.</t>
  </si>
  <si>
    <t>2.3. RECONOCIMIENTO  DE INGRESOS Y EGRESOS</t>
  </si>
  <si>
    <t>2.4. PREPARACIÓN Y PRESENTACIÓN DE LOS ESTADOS CONTABLES</t>
  </si>
  <si>
    <r>
      <t xml:space="preserve">La empresa cuenta con filiales en la ciudad de Resistencia (República Argentina) y en la ciudad de Curitiba (República Federativa del Brasil).  Los estados contables solo registran y presentan los resultados de las operaciones efectuadas en territorio nacional (casa central y sucursales del interior), no así las operaciones de las filiales antes mencionadas.  Sobre las mismas, el balance de </t>
    </r>
    <r>
      <rPr>
        <b/>
        <sz val="12"/>
        <color theme="1"/>
        <rFont val="Times New Roman"/>
        <family val="1"/>
      </rPr>
      <t>Superspuma del Paraguay S. A. E. C. A.</t>
    </r>
    <r>
      <rPr>
        <sz val="12"/>
        <color theme="1"/>
        <rFont val="Times New Roman"/>
        <family val="1"/>
      </rPr>
      <t>, solo expresa el monto de las inversiones realizadas y de las cuentas a cobrar por el envío de mercaderías para su comercialización. El grupo económico está compuesto por Superspuma del Paraguay S. A. E. C. A. (casa matriz), Superspuma del Paraguay S. A. I. C. (Filial Resistencia) y Superspuma do Brasil Ltda. (Filial Curitiba).</t>
    </r>
  </si>
  <si>
    <t>2.5. ESTADOS CONTABLES CONSOLIDADOS</t>
  </si>
  <si>
    <t>El Balance General y Cuadro Demostrativo de Ingresos y Egresos consolidado del grupo económico mencionado en la nota 2.4, precedente, se ha elaborado en base a las normas internacionales de contabilidad referentes a la consolidación de este tipo de informes.  El Balance General consolidado se presenta por separado, a los efectos informativos, traducido a guaraníes al tipo de cambio comprador establecidos por la Sub Secretaria de Estado de Tributación para el Real y el Peso Argentino al cierre del ejercicio que se informa.</t>
  </si>
  <si>
    <t>NOTA 3: DISPONIBILIDADES</t>
  </si>
  <si>
    <t>MONTO EN GS.</t>
  </si>
  <si>
    <t>DESCRIPCIÓN</t>
  </si>
  <si>
    <t>AÑO 2020</t>
  </si>
  <si>
    <t>AÑO 2019</t>
  </si>
  <si>
    <t>EFECTIVO</t>
  </si>
  <si>
    <t>CAJA - MONEDA EXTRANJERA</t>
  </si>
  <si>
    <t>FONDO FIJO</t>
  </si>
  <si>
    <t>RECAUDACIONES A DEPOSITAR</t>
  </si>
  <si>
    <t>EFECTIVO – RECAUDACIONES A DEPOSITAR</t>
  </si>
  <si>
    <t>CHEQUES AL DIA – RECAUDACIONES A DEPOSITAR</t>
  </si>
  <si>
    <t>EFECTIVO –RECAUDACIONES A DEPOSITAR M/E</t>
  </si>
  <si>
    <t>REGIONAL S.A. G.</t>
  </si>
  <si>
    <t>REGIONAL S.A.U$S</t>
  </si>
  <si>
    <t>BANCO BBVA S.A. G.</t>
  </si>
  <si>
    <t>BANCO BBVA S.A. U$S</t>
  </si>
  <si>
    <t>VISION S.A. DE FINANZAS G.</t>
  </si>
  <si>
    <t>BANCO CONTINENTAL G.</t>
  </si>
  <si>
    <t>BANCO FAMILIAR G.</t>
  </si>
  <si>
    <t>BANCO ITAU PARAGUAY S.A.</t>
  </si>
  <si>
    <t>BANCO ITAU PARAGUAY S.A. U$S</t>
  </si>
  <si>
    <t>TOTALES</t>
  </si>
  <si>
    <t xml:space="preserve">NOTA 4: CREDITOS </t>
  </si>
  <si>
    <t>Esta cuenta integra parte del Activo Corriente que deberá ser convertido a efectivo en el transcurso del ejercicio, a partir de la fecha del último balance general, como así también los Activos No Corrientes. Los números están respaldados por Facturas a Créditos, Facturas de Exportación, cheques con fechas adelantadas, documentos en gestión judicial, cheques devueltos. El detalle es como sigue:</t>
  </si>
  <si>
    <t>CREDITOS CORRIENTE</t>
  </si>
  <si>
    <t>DEUDORES POR VENTAS</t>
  </si>
  <si>
    <t>DEUDORES POR VENTAS (NACIONAL)</t>
  </si>
  <si>
    <t xml:space="preserve">DOCUMENTOS A COBRAR </t>
  </si>
  <si>
    <t>TARJETAS DE CREDITO</t>
  </si>
  <si>
    <t>TARJETAS DE DEBITO</t>
  </si>
  <si>
    <t>DOCUMENTOS A COBRAR M/E</t>
  </si>
  <si>
    <t>CHEQUES DEVUELTOS</t>
  </si>
  <si>
    <t>CHEQUES ADELANTADOS</t>
  </si>
  <si>
    <t>(-)  PREVISIÓN P/CREDITOS INCOBRABLES</t>
  </si>
  <si>
    <t>DEUDORES POR VENTAS (EXPORTACION)</t>
  </si>
  <si>
    <t>ANTICIPOS AL PERSONAL</t>
  </si>
  <si>
    <t>VIATICOS A RENDIR</t>
  </si>
  <si>
    <t>ANTICIPO A PROV.DEL EXTERIOR</t>
  </si>
  <si>
    <t>ANTICIPO PROVEEDORES LOCALES</t>
  </si>
  <si>
    <t>ANTICIPO AL DESPACHANTE</t>
  </si>
  <si>
    <t>IMPORTACION EN CURSO</t>
  </si>
  <si>
    <t>IMPUESTO AL VALOR AGREGADO</t>
  </si>
  <si>
    <t>CREDITOS TRIBUTARIOS</t>
  </si>
  <si>
    <t>ANTICIPO IMPUESTO A LA RENTA</t>
  </si>
  <si>
    <t>RETENCION IMPTO. A LA RENTA</t>
  </si>
  <si>
    <t>CREDITOS NO CORRIENTE</t>
  </si>
  <si>
    <t>CHEQUES DEVUELTOS LP</t>
  </si>
  <si>
    <t>DOCUMENTOS Y OTROS CREDITOS EN GESTION DE COBRO</t>
  </si>
  <si>
    <t>NOTA 5: INVENTARIOS</t>
  </si>
  <si>
    <t>ALMOHADAS</t>
  </si>
  <si>
    <t>CABECERAS Y MESITAS</t>
  </si>
  <si>
    <t>COLCHONES LISOS</t>
  </si>
  <si>
    <t>COLCHONES MATELACE</t>
  </si>
  <si>
    <t>INSUMOS</t>
  </si>
  <si>
    <t>MATERIA PRIMA</t>
  </si>
  <si>
    <t>MATERIALES</t>
  </si>
  <si>
    <t>MERCADERIAS PARA LA VENTA</t>
  </si>
  <si>
    <t>PRODUCTOS EN PROCESO</t>
  </si>
  <si>
    <t>PULLMAN Y SOMIER</t>
  </si>
  <si>
    <t>SUB PRODUCTOS</t>
  </si>
  <si>
    <t>NOTA 6: PROPIEDAD PLANTA Y EQUIPO</t>
  </si>
  <si>
    <t>NOTA 7: INVERSIONES</t>
  </si>
  <si>
    <t>Los saldos de las cuentas de inversiones corresponden a las inversiones realizadas en las filiales, en concepto de capital. Se registran siguiendo el método del valor patrimonial proporcional, su valuación se practicó conforme la participación porcentual sobre el último valor conocido del patrimonio objeto de la inversión. La inversión es registrada inicialmente al costo, valores que se ajustan a su valor justo en caso de corresponder, y su valor libro es modificado de acuerdo a la participación en los resultados de la asociada al cierre de cada ejercicio. Si ésta registra utilidades o pérdidas directamente en su patrimonio neto, la Compañía también reconoce la participación que le corresponde en tales partidas. Se realizaron además aportes para futura integración de capital.</t>
  </si>
  <si>
    <t>Filial Resistencia:</t>
  </si>
  <si>
    <t>Montos Expresados en Guaraníes</t>
  </si>
  <si>
    <t>Aporte de Capital</t>
  </si>
  <si>
    <t>Variación</t>
  </si>
  <si>
    <t>Inversión Total 2020</t>
  </si>
  <si>
    <t>Inversión Total 2019</t>
  </si>
  <si>
    <t>Filial Curitiba:</t>
  </si>
  <si>
    <t>Aporte p/ futura integ. Capital</t>
  </si>
  <si>
    <t>GASTOS A DEVENGAR CORRIENTE</t>
  </si>
  <si>
    <t>REPUESTOS A UTILIZAR</t>
  </si>
  <si>
    <t>REPUESTO EN DEPOSITO P/MANTENIMIENTO</t>
  </si>
  <si>
    <t>SEGUROS A VENCER C.P.</t>
  </si>
  <si>
    <t>INTERESES A VENCER</t>
  </si>
  <si>
    <t>LICENCIA INFORMATICA ANTIVIRUS</t>
  </si>
  <si>
    <t>GASTOS A DEVENGAR NO CORRIENTE</t>
  </si>
  <si>
    <t>INTERESES A VENCER -EMISION DE BONOS</t>
  </si>
  <si>
    <t>-</t>
  </si>
  <si>
    <t>TOTAL</t>
  </si>
  <si>
    <t>NOTA9: PROVEEDORES</t>
  </si>
  <si>
    <t>Estas cuentas representan las obligaciones a pagar en el ejercicio, son pasivos a corto plazo con proveedores locales, Acreedores y Proveedores del exterior, por la provisión de bienes y servicios, según el siguiente detalle:</t>
  </si>
  <si>
    <t xml:space="preserve">PUNTOPY DIGITAL AGENCY </t>
  </si>
  <si>
    <t xml:space="preserve">PV PUBLICITARIA  </t>
  </si>
  <si>
    <t>QUIMAFLEX S.R.L.</t>
  </si>
  <si>
    <t>RAPID COLOR S.A.</t>
  </si>
  <si>
    <t>REGIMIENTO 8 S.A.</t>
  </si>
  <si>
    <t>RODOMAQ</t>
  </si>
  <si>
    <t>ROLESA</t>
  </si>
  <si>
    <t>SALEMMA RETAIL S.A.</t>
  </si>
  <si>
    <t xml:space="preserve">Salud &amp; Estrategia de Claudio G. D'Oliveira </t>
  </si>
  <si>
    <t>Servicios Gráficos TENONDETE</t>
  </si>
  <si>
    <t>SHERIFF SECURITY S.A.</t>
  </si>
  <si>
    <t>SOLTEC</t>
  </si>
  <si>
    <t>SUB BASS</t>
  </si>
  <si>
    <t>TALLER RODRIGUEZ</t>
  </si>
  <si>
    <t>TAPE PORA S.A.</t>
  </si>
  <si>
    <t>TECNIPPON S.A.</t>
  </si>
  <si>
    <t>Tecnoplast</t>
  </si>
  <si>
    <t>Torneria San Miguel de Maria Concepcion Samaniego Ramirez</t>
  </si>
  <si>
    <t>TEKNICOM</t>
  </si>
  <si>
    <t xml:space="preserve">TUNIFORME - VERTERE S.A. </t>
  </si>
  <si>
    <t>TUPANDI PARAGUAY S.A.</t>
  </si>
  <si>
    <t>ULTIMA HORA</t>
  </si>
  <si>
    <t>UNIMARINE</t>
  </si>
  <si>
    <t>UNION INDUSTRIAL PYA</t>
  </si>
  <si>
    <t>UPOSTAL PARAGUAY S.A.</t>
  </si>
  <si>
    <t>VITAL CORPORATION S.R.L.</t>
  </si>
  <si>
    <t>WISDOM PRODUCT S.A.E.C.A.</t>
  </si>
  <si>
    <t>YERUTI METALURGICA S.A.E.C.A.</t>
  </si>
  <si>
    <t>YHAGUY REPUESTOS S.A.</t>
  </si>
  <si>
    <t>Sub total</t>
  </si>
  <si>
    <t>"TELEFONICA CELULAR DEL PARAGUAY S.A."</t>
  </si>
  <si>
    <t>AMERICA S.R.L.</t>
  </si>
  <si>
    <t xml:space="preserve">ARQUITECTOS ASOCIADOS S.R.L. </t>
  </si>
  <si>
    <t>ASEPASA S.A.</t>
  </si>
  <si>
    <t>ASIANA MOTOR S.A.</t>
  </si>
  <si>
    <t>ASTRO COMERCIAL</t>
  </si>
  <si>
    <t xml:space="preserve">ASUNCION CENTER S.R.L. </t>
  </si>
  <si>
    <t>ATILIO VIDAL MEZA MAYER</t>
  </si>
  <si>
    <t xml:space="preserve">AUTOMOTOR S.A. </t>
  </si>
  <si>
    <t xml:space="preserve">Balmasch </t>
  </si>
  <si>
    <t>BALPAR S.A.</t>
  </si>
  <si>
    <t>BANCARD S.A.</t>
  </si>
  <si>
    <t>BANI S.A.</t>
  </si>
  <si>
    <t>CAFE FICHA  SOCIEDAD DE RESPONSABILIDAD  LIMITADA</t>
  </si>
  <si>
    <t>CASA IMPERIAL S.R.L.</t>
  </si>
  <si>
    <t>CENTRAL SHOP ELECTRODOMESTICOS</t>
  </si>
  <si>
    <t>CG EMPRENDIMIENTOS VIALES</t>
  </si>
  <si>
    <t>CODIG S.A.</t>
  </si>
  <si>
    <t>COMPASA</t>
  </si>
  <si>
    <t>COOPERATIVA CHORTIZER LTDA.</t>
  </si>
  <si>
    <t>COOPERATIVA MULTIACTIVA INEULAND LTDA.</t>
  </si>
  <si>
    <t>Copetrol Nueva Italia  de Osvaldo Alcides Krause Hasuman</t>
  </si>
  <si>
    <t>COPACO S.A.</t>
  </si>
  <si>
    <t>CREARTE S.A.C.I.</t>
  </si>
  <si>
    <t>CREDICARD S.A</t>
  </si>
  <si>
    <t>D&amp;R Asociados de Diana Paola Rodríguez Torres</t>
  </si>
  <si>
    <t>Digital Express</t>
  </si>
  <si>
    <t>DINATRAN</t>
  </si>
  <si>
    <t xml:space="preserve">DIOSNEL ZARZA RAMOS </t>
  </si>
  <si>
    <t>DOCUNET S.A</t>
  </si>
  <si>
    <t>Dulce Sueño Multimarcas de Ranulfo  Doldan Núñez.</t>
  </si>
  <si>
    <t>EDAN Escuela de Aministracion de Negocios de Educacion Superior</t>
  </si>
  <si>
    <t>EL METAL DORADO S.A.</t>
  </si>
  <si>
    <t>ELECTROTOTAL</t>
  </si>
  <si>
    <t>Equifax Paraguay Sociedad Anónima</t>
  </si>
  <si>
    <t xml:space="preserve">FUNDACION CENTRO SAN RAFAEL </t>
  </si>
  <si>
    <t>FUTUGRAF de Luis Benitez Nuñez Da Silveira</t>
  </si>
  <si>
    <t>GBV S.A.</t>
  </si>
  <si>
    <t>GRUPO GONZALEZ GIMENEZ</t>
  </si>
  <si>
    <t>Grupo Mercofer</t>
  </si>
  <si>
    <t>HERIMARC S.R.L.</t>
  </si>
  <si>
    <t>Herreria 4 hermanos de Julio Maria Fariña Maldonado</t>
  </si>
  <si>
    <t xml:space="preserve">INDALCO </t>
  </si>
  <si>
    <t>Indi Car - Taller de Chaperia y Pintura de Roland Vega Lopez</t>
  </si>
  <si>
    <t>INTERNACIONAL PROJECTS CENTER S.A.</t>
  </si>
  <si>
    <t>INVIPINT S.A.C.I</t>
  </si>
  <si>
    <t>J.S. COMERCIAL S.R.L.</t>
  </si>
  <si>
    <t>Join Up Publicidad de Marco Antio Jara Cuevas</t>
  </si>
  <si>
    <t>Juliana Ortigoza</t>
  </si>
  <si>
    <t>KYRIOS SPORT DE EVELIN LETICIA CARDOZO GONZALEZ</t>
  </si>
  <si>
    <t>L.M. J. S.A</t>
  </si>
  <si>
    <t>La Agrícola S.A de Seguros Generales</t>
  </si>
  <si>
    <t>LA CASA DE LAS MANGUERAS S.A.</t>
  </si>
  <si>
    <t>La nube  Boom Mobile S.A.</t>
  </si>
  <si>
    <t>LAGUNA  SOLA HOTEL S.A.I.C.</t>
  </si>
  <si>
    <t>Las Marias de Julia Margarita GImenes Genes</t>
  </si>
  <si>
    <t>Lubricaucho S.A.</t>
  </si>
  <si>
    <t>LUMINOTECNIA</t>
  </si>
  <si>
    <t>MABSA</t>
  </si>
  <si>
    <t>Manpower Paraguay S.R.L.</t>
  </si>
  <si>
    <t>MAPFRE PARAGUAY Compañía de Seguros S.A.</t>
  </si>
  <si>
    <t>Maquicenter SA</t>
  </si>
  <si>
    <t>MATER PRIM COM. E IND S.R.L</t>
  </si>
  <si>
    <t>MC SERVICIOS Y EXPRESOS LOGISTICOS SRL</t>
  </si>
  <si>
    <t>MEDSHIP</t>
  </si>
  <si>
    <t>METALPY S.A.</t>
  </si>
  <si>
    <t>NIEROLOG SA</t>
  </si>
  <si>
    <t xml:space="preserve">Nikole Muebles </t>
  </si>
  <si>
    <t>NUCLEO S.A.</t>
  </si>
  <si>
    <t>OLAM S.R.L.</t>
  </si>
  <si>
    <t>PARANA SERVICE S.A.</t>
  </si>
  <si>
    <t>PARPACK S.A.</t>
  </si>
  <si>
    <t>PATIÑO Y ASOCIADOS - ESTUDIO ADUANERO</t>
  </si>
  <si>
    <t>PLASTIFLEX S.A</t>
  </si>
  <si>
    <t>PROCARD S.A.</t>
  </si>
  <si>
    <r>
      <t>9.2.</t>
    </r>
    <r>
      <rPr>
        <b/>
        <sz val="12"/>
        <color rgb="FF000000"/>
        <rFont val="Times New Roman"/>
        <family val="1"/>
      </rPr>
      <t xml:space="preserve"> Proveedores del Exterior</t>
    </r>
    <r>
      <rPr>
        <b/>
        <sz val="12"/>
        <color theme="1"/>
        <rFont val="Times New Roman"/>
        <family val="1"/>
      </rPr>
      <t>:</t>
    </r>
  </si>
  <si>
    <t>AGRO INTERNACIONAL Gmbh y Co KG</t>
  </si>
  <si>
    <t>BASF CORPOTATION</t>
  </si>
  <si>
    <t>BELGO BEKAERT ARAMES LTDA</t>
  </si>
  <si>
    <t>BOYTEKS TEKSTIL SAN. VE TIC. A.S.</t>
  </si>
  <si>
    <t>EVONIK BRASIL LTDA</t>
  </si>
  <si>
    <t>FLEXIVEL INDUSTRIA E COMERCIO</t>
  </si>
  <si>
    <t>MAPOL</t>
  </si>
  <si>
    <t>OBER S.A. INDUSTRIA E COMERCIO</t>
  </si>
  <si>
    <t>SNETOR CHIMIE</t>
  </si>
  <si>
    <t>SYNTHESIA PANAMA</t>
  </si>
  <si>
    <t xml:space="preserve">WELDING INDUSTRY LIMITED </t>
  </si>
  <si>
    <t>Sub Total</t>
  </si>
  <si>
    <t>Total Proveedores</t>
  </si>
  <si>
    <t>NOTA 10: OTRAS CUENTAS A PAGAR CORTO PLAZO</t>
  </si>
  <si>
    <t>Estas cuentas representan las deudas financieras a plazo con amortizaciones y pagos de intereses periódicos, consistentes en préstamos bancarios, intereses a pagar y cartas de créditos, como así también se expone la emisión de bonos de deuda, con amortizaciones y pagos de intereses con devengamientos mensuales y vencimientos trimestrales según los siguientes detalles:</t>
  </si>
  <si>
    <t>MONTO EN G.</t>
  </si>
  <si>
    <t>Nº Ptmo.</t>
  </si>
  <si>
    <t>INTERESES</t>
  </si>
  <si>
    <t>SOBREGIRO BANCARIO</t>
  </si>
  <si>
    <t>TARJETAS DE CRÉDITO</t>
  </si>
  <si>
    <t>Sub. Total</t>
  </si>
  <si>
    <t>10.1. OBLIGACIONES BANCARIAS</t>
  </si>
  <si>
    <t>10.2. OTRAS CUENTAS CORTO PLAZO</t>
  </si>
  <si>
    <t>INTERESES NO DEVENGADOS</t>
  </si>
  <si>
    <t>CORTO PLAZO</t>
  </si>
  <si>
    <t>CUENTAS A PAGAR</t>
  </si>
  <si>
    <t>INTERESES PRESTAMOS- No devengados</t>
  </si>
  <si>
    <t>TOTAL OTRAS CUENTAS A PAGAR</t>
  </si>
  <si>
    <t>NOTA 11: PROVISIONES</t>
  </si>
  <si>
    <t>NOTA 11.1</t>
  </si>
  <si>
    <t>I.P.S. A PAGAR</t>
  </si>
  <si>
    <t>AGUINALDO A PAGAR</t>
  </si>
  <si>
    <t>ACREEDORES VARIOS</t>
  </si>
  <si>
    <t>SUELDOS Y JORNALES A PAGAR</t>
  </si>
  <si>
    <t>DIREC.GRAL. DE GRANDES CONTRIBUYENTES</t>
  </si>
  <si>
    <t>Sub- Total</t>
  </si>
  <si>
    <t>NOTA 11.2</t>
  </si>
  <si>
    <t>OTROS PASIVOS</t>
  </si>
  <si>
    <t>ANTICIPO DE CLIENTES</t>
  </si>
  <si>
    <t>NOTA 11.3 Acreedores Varios</t>
  </si>
  <si>
    <t>A E METALURGICA</t>
  </si>
  <si>
    <t>CASA INTERIORES S.A.</t>
  </si>
  <si>
    <t>CENTRAL S.A. DE SEGUROS</t>
  </si>
  <si>
    <t>EXPRESION PUBLICIDAD</t>
  </si>
  <si>
    <t>PLOMERIA F.B</t>
  </si>
  <si>
    <t>NOTA 12.2</t>
  </si>
  <si>
    <t>INTERESES A VENCER- PTMO. CONCEDIDO LP</t>
  </si>
  <si>
    <t>NOTA 13: OPERACIONES CON FILIALES</t>
  </si>
  <si>
    <t>Están compuestas por las ventas que SuperSpuma del Paraguay S. A.E.C.A. efectúa a sus filiales y  las cuentas por cobrar, según el siguiente detalle:</t>
  </si>
  <si>
    <t>VENTAS A LA FILIAL RESISTENCIA</t>
  </si>
  <si>
    <t>VENTAS A LA FILIAL CURITIBA</t>
  </si>
  <si>
    <t>DEUDORES POR VENTAS (RESISTENCIA)</t>
  </si>
  <si>
    <t>DEUDORES POR VENTAS (CURITIBA)</t>
  </si>
  <si>
    <t>ANEXO A</t>
  </si>
  <si>
    <t>BIENES DE USO</t>
  </si>
  <si>
    <t>(En miles de Guaraníes)</t>
  </si>
  <si>
    <t>VALORES</t>
  </si>
  <si>
    <t>AMORTIZACIONES</t>
  </si>
  <si>
    <t>Al</t>
  </si>
  <si>
    <t>Altas</t>
  </si>
  <si>
    <t>Acumul.</t>
  </si>
  <si>
    <t>Neto</t>
  </si>
  <si>
    <t>Inicio</t>
  </si>
  <si>
    <t>Transf.</t>
  </si>
  <si>
    <t>Bajas</t>
  </si>
  <si>
    <t>Revalúo</t>
  </si>
  <si>
    <t>Cierre</t>
  </si>
  <si>
    <t>Depreciac.</t>
  </si>
  <si>
    <t>Al Cierre</t>
  </si>
  <si>
    <t>Resultante</t>
  </si>
  <si>
    <t>Terrenos</t>
  </si>
  <si>
    <t>Edificios</t>
  </si>
  <si>
    <t>Rodados</t>
  </si>
  <si>
    <t>Muebles y Utiles</t>
  </si>
  <si>
    <t>Instalaciones</t>
  </si>
  <si>
    <t>Maq. y Equipos</t>
  </si>
  <si>
    <t>Maq. Ley 60/90</t>
  </si>
  <si>
    <t>Equip. Informat.</t>
  </si>
  <si>
    <t>Herram. y Utiles</t>
  </si>
  <si>
    <t>Obras en Curso</t>
  </si>
  <si>
    <t>Total Ej. Act.</t>
  </si>
  <si>
    <t>Total Ej.Ant</t>
  </si>
  <si>
    <t>ANEXO B</t>
  </si>
  <si>
    <t>ACTIVOS INTANGIBLES</t>
  </si>
  <si>
    <t>Cuentas</t>
  </si>
  <si>
    <t>Al Inicio</t>
  </si>
  <si>
    <t>Aumentos</t>
  </si>
  <si>
    <t>Dismin.</t>
  </si>
  <si>
    <t>Al  Cierre</t>
  </si>
  <si>
    <t>Acumul. Al Inicio</t>
  </si>
  <si>
    <t>Del Periodo</t>
  </si>
  <si>
    <t>Acumul. Al Cierre</t>
  </si>
  <si>
    <t>Neto Resultante</t>
  </si>
  <si>
    <t>N O   A P L I C A B L E</t>
  </si>
  <si>
    <t>ANEXO C</t>
  </si>
  <si>
    <t>INVERSIONES, ACCIONES, DEBENTURES Y OTROS TITULOS EMITIDOS EN SERIE – PARTICIPACION EN OTRAS SOCIEDADES</t>
  </si>
  <si>
    <t xml:space="preserve">Denomin. </t>
  </si>
  <si>
    <t>Valor</t>
  </si>
  <si>
    <t>Información Sobre el Emisor</t>
  </si>
  <si>
    <t>y caract. de</t>
  </si>
  <si>
    <t>Nominal</t>
  </si>
  <si>
    <t>Patrimon.</t>
  </si>
  <si>
    <t>De</t>
  </si>
  <si>
    <t>% de</t>
  </si>
  <si>
    <t>Actividad</t>
  </si>
  <si>
    <t>Según Ultimo Balance</t>
  </si>
  <si>
    <t>los valores</t>
  </si>
  <si>
    <t>Clase</t>
  </si>
  <si>
    <t>Unitario</t>
  </si>
  <si>
    <t>Propor.</t>
  </si>
  <si>
    <t>Libros</t>
  </si>
  <si>
    <t>Cotiz.</t>
  </si>
  <si>
    <t>Particip.</t>
  </si>
  <si>
    <t>Principal</t>
  </si>
  <si>
    <t>Capital</t>
  </si>
  <si>
    <t>Resultado</t>
  </si>
  <si>
    <t>Pat. Neto</t>
  </si>
  <si>
    <t>Inversiones</t>
  </si>
  <si>
    <t>Permanentes</t>
  </si>
  <si>
    <t>SuperSpuma do</t>
  </si>
  <si>
    <t>Brasil Ltda..</t>
  </si>
  <si>
    <t>Venta de</t>
  </si>
  <si>
    <t>cuotas</t>
  </si>
  <si>
    <t>Colchones</t>
  </si>
  <si>
    <t>SuperSpuma</t>
  </si>
  <si>
    <t>Resistencia</t>
  </si>
  <si>
    <t>Capital (*)</t>
  </si>
  <si>
    <t>(*) Esta filial no es una sociedad, razón por la cual no tiene acciones ni cuota de capital. Fue conformada como filial de empresa extranjera, el 100% del capital pertenece a su principal SuperSpuma del Paraguay S.A.E.C.A.</t>
  </si>
  <si>
    <t>ANEXO D</t>
  </si>
  <si>
    <t>OTRAS INVERSIONES</t>
  </si>
  <si>
    <t>Valor de</t>
  </si>
  <si>
    <t>Registrado</t>
  </si>
  <si>
    <t>De Costo</t>
  </si>
  <si>
    <t>Amortización</t>
  </si>
  <si>
    <t>Cotización</t>
  </si>
  <si>
    <t>Año Actual</t>
  </si>
  <si>
    <t>Año Anterior</t>
  </si>
  <si>
    <t>Corrientes</t>
  </si>
  <si>
    <t>(Detallar)</t>
  </si>
  <si>
    <t>No Corrientes</t>
  </si>
  <si>
    <t>ANEXO E</t>
  </si>
  <si>
    <t>PREVISIONES</t>
  </si>
  <si>
    <t>Saldos</t>
  </si>
  <si>
    <t>Rubros</t>
  </si>
  <si>
    <t>Al inicio</t>
  </si>
  <si>
    <t>Disminución</t>
  </si>
  <si>
    <t>al cierre</t>
  </si>
  <si>
    <t>Al cierre del</t>
  </si>
  <si>
    <t>Del Ejercicio</t>
  </si>
  <si>
    <t>Ejercicio Ant.</t>
  </si>
  <si>
    <t>Deducidas del Activo</t>
  </si>
  <si>
    <t>- Previsión P/Créditos incobrables (*)</t>
  </si>
  <si>
    <t>Incluidas en el Pasivo</t>
  </si>
  <si>
    <t>ANEXO F</t>
  </si>
  <si>
    <t>COSTO DE MERCADERIA VENDIDA Y SERVICIOS PRESTADOS</t>
  </si>
  <si>
    <t>(En Miles de Guaraníes)</t>
  </si>
  <si>
    <t>Ejercicio Actual</t>
  </si>
  <si>
    <t>Ejercicio Anterior</t>
  </si>
  <si>
    <t>DETALLE</t>
  </si>
  <si>
    <t>I. EXISTENCIA DE MERCADERIA VENDIDA</t>
  </si>
  <si>
    <t xml:space="preserve">    Existencia al Inicio del Periodo</t>
  </si>
  <si>
    <t xml:space="preserve">          - Mercadería de Reventa</t>
  </si>
  <si>
    <t xml:space="preserve">          - Productos Terminados</t>
  </si>
  <si>
    <t xml:space="preserve">          - Productos en Proceso</t>
  </si>
  <si>
    <t xml:space="preserve">          - Materia Prima e Insumos</t>
  </si>
  <si>
    <t>II. COMPRAS Y COSTO DE PRODUCCION</t>
  </si>
  <si>
    <t xml:space="preserve">    A) Compras</t>
  </si>
  <si>
    <t xml:space="preserve">    B) Costo de Producción</t>
  </si>
  <si>
    <t xml:space="preserve">    Existencia al Cierre del Ejercicio</t>
  </si>
  <si>
    <t xml:space="preserve">          - Materia Prima, Insumos y Materiales</t>
  </si>
  <si>
    <t>III. COSTO DE MERCADERIA VENDIDA</t>
  </si>
  <si>
    <t xml:space="preserve">    Costo de Mercadería Vendida</t>
  </si>
  <si>
    <t>ANEXO G</t>
  </si>
  <si>
    <t>ACTIVOS Y PASIVOS EN MONEDA EXTRANJERA</t>
  </si>
  <si>
    <t>Moneda Extranjera</t>
  </si>
  <si>
    <t>Moneda Local</t>
  </si>
  <si>
    <t>Cambio</t>
  </si>
  <si>
    <t>Monto en GS.</t>
  </si>
  <si>
    <t>Detalle</t>
  </si>
  <si>
    <t>Monto</t>
  </si>
  <si>
    <t>Vigente</t>
  </si>
  <si>
    <t>ACTIVOS</t>
  </si>
  <si>
    <t>Disponible</t>
  </si>
  <si>
    <t>$</t>
  </si>
  <si>
    <t>R$</t>
  </si>
  <si>
    <t>U$</t>
  </si>
  <si>
    <t>Banco Regional</t>
  </si>
  <si>
    <t>BBVA Banco</t>
  </si>
  <si>
    <t>Superspuma Resistencia</t>
  </si>
  <si>
    <t>Lepal S. R. L.</t>
  </si>
  <si>
    <t>Superspuma Curitiba</t>
  </si>
  <si>
    <t>Tango Express</t>
  </si>
  <si>
    <t>Documentos a Cobrar M/E</t>
  </si>
  <si>
    <t>Anticipo a Proveedores del Ext</t>
  </si>
  <si>
    <t>Prestamos Concedidos</t>
  </si>
  <si>
    <t>US</t>
  </si>
  <si>
    <t>América S.R.L.</t>
  </si>
  <si>
    <t>AUTOMOTOR S.A.</t>
  </si>
  <si>
    <t>Credicard S.A.</t>
  </si>
  <si>
    <t>INTEROCEAN S.R.L. AGENCIA MARI</t>
  </si>
  <si>
    <t>Punto Py Digital Agency</t>
  </si>
  <si>
    <t>Proveedores del Exterior</t>
  </si>
  <si>
    <t>ANEXO H</t>
  </si>
  <si>
    <t xml:space="preserve">INFORMACION REQUERIDA SOBRE COSTOS Y GASTOS </t>
  </si>
  <si>
    <t xml:space="preserve">     </t>
  </si>
  <si>
    <t>Costo Bienes</t>
  </si>
  <si>
    <t>Gastos</t>
  </si>
  <si>
    <t xml:space="preserve">Gastos </t>
  </si>
  <si>
    <t xml:space="preserve"> Rubros </t>
  </si>
  <si>
    <t>Admin.</t>
  </si>
  <si>
    <t>Comerc.</t>
  </si>
  <si>
    <t>Fabrica</t>
  </si>
  <si>
    <t xml:space="preserve"> Ej. Actual </t>
  </si>
  <si>
    <t xml:space="preserve"> Ej. Anterior </t>
  </si>
  <si>
    <t>Remun. Administ., Directores, Sindico</t>
  </si>
  <si>
    <t>Honorarios y remuneración por servic.</t>
  </si>
  <si>
    <t>Sueldos y jornales</t>
  </si>
  <si>
    <t>Contribuciones Sociales</t>
  </si>
  <si>
    <t>Gastos de Promoción y Gestión  Cobro</t>
  </si>
  <si>
    <t>Gastos de Publicidad y Propaganda</t>
  </si>
  <si>
    <t xml:space="preserve"> Intereses, multas y recargos impositivos </t>
  </si>
  <si>
    <t>Impuestos, tasas y contribuciones</t>
  </si>
  <si>
    <t>Intereses a Bancos e Instit. Financieras</t>
  </si>
  <si>
    <t>Amortización Bienes de Uso</t>
  </si>
  <si>
    <t>Otros Gastos</t>
  </si>
  <si>
    <t>Costo de Ventas</t>
  </si>
  <si>
    <t>Totales Ejercicio Actual</t>
  </si>
  <si>
    <t>Totales Ejercicio Anterior</t>
  </si>
  <si>
    <t>ANEXO I</t>
  </si>
  <si>
    <t xml:space="preserve">DATOS ESTADISTICOS </t>
  </si>
  <si>
    <t>Acumulado al fin del Periodo</t>
  </si>
  <si>
    <t>INDICADORES OPERATIVOS</t>
  </si>
  <si>
    <t>Volumen de Producción</t>
  </si>
  <si>
    <t>Volumen de Ventas</t>
  </si>
  <si>
    <t>Cantidad de Empleados y Obreros</t>
  </si>
  <si>
    <t>Cantidad de Sucursales</t>
  </si>
  <si>
    <t>Otros</t>
  </si>
  <si>
    <r>
      <t xml:space="preserve">Nota: </t>
    </r>
    <r>
      <rPr>
        <sz val="12"/>
        <color indexed="8"/>
        <rFont val="Times New Roman"/>
        <family val="1"/>
      </rPr>
      <t xml:space="preserve">El volumen de operaciones está consignado en unidades físicas </t>
    </r>
  </si>
  <si>
    <t>ANEXO J</t>
  </si>
  <si>
    <t xml:space="preserve">INDICES ECONOMICO - FINANCIEROS </t>
  </si>
  <si>
    <t>INDICES</t>
  </si>
  <si>
    <t>Liquidez (1)</t>
  </si>
  <si>
    <t>Endeudamiento (2)</t>
  </si>
  <si>
    <t>Rentabilidad (3)</t>
  </si>
  <si>
    <t>(1) Activo Corriente / Pasivo Corriente</t>
  </si>
  <si>
    <t>(2) Total Pasivo / Patrimonio Neto</t>
  </si>
  <si>
    <t>(3) Resultado antes del Impuesto a la Renta / Patrimonio Neto excluido el resultado del periodo</t>
  </si>
  <si>
    <t>OTRAS CUENTAS A PAGAR</t>
  </si>
  <si>
    <t>NOTA A LOS ESTADOS CONTABLES CONSOLIDADOS</t>
  </si>
  <si>
    <t>NOTA 1: LAS FILIALES</t>
  </si>
  <si>
    <r>
      <t xml:space="preserve">SUPERSPUMA DEL PARAGUAY- FILIAL RESISTENCIA: </t>
    </r>
    <r>
      <rPr>
        <sz val="12"/>
        <color theme="1"/>
        <rFont val="Times New Roman"/>
        <family val="1"/>
      </rPr>
      <t>conformada como filial de empresa extranjera, según contrato social Nº 708, folio 191 de fecha 01/10/1999 y el 100% del capital integrado pertenece a su principal. Cuenta con inscripción ante las autoridades fiscales argentinas para tributar el impuesto a las Ganancias, I.V.A, Ganancias Sociales y Seguro Social, Presenta sus  estados contables auditados a los efectos de la liquidación y pago de los impuestos antes mencionados, de conformidad a la legislación fiscal vigente en la República Argentina. La filial Resistencia se halla registrada ante las autoridades fiscales argentinas como filial de Superspuma del Paraguay S.A.E.C.A., por ser esta la personería jurídica de la cual gozaba la casa matriz a la fecha de la inscripción. La filial Resistencia cuenta con sucursales en las ciudades de Posadas, Rosario, Wilde y Santa Fe.</t>
    </r>
  </si>
  <si>
    <r>
      <t>SUPERSPUMA DO BRASIL LTDA</t>
    </r>
    <r>
      <rPr>
        <sz val="12"/>
        <color theme="1"/>
        <rFont val="Times New Roman"/>
        <family val="1"/>
      </rPr>
      <t>.: conformada como Sociedad de Responsabilidad Limitada, Según contrato social de fecha 4 de marzo de 2002 inscripto ante la Junta Comercial del Estado de Paraná, República Federativa de Brasil, en fecha 12 de m</t>
    </r>
  </si>
  <si>
    <t>arzo de 2002 bajo el número 41204759629, protocolo 02/050394/6. Superspuma del Paraguay S.A.E.C.A., es propietaria del 80% del capital de la sociedad.</t>
  </si>
  <si>
    <t>Estas filiales tienen por objeto principal la importación y venta de los productos industrializados por su casa matriz y todos los  afines conexos y derivados.</t>
  </si>
  <si>
    <t>NOTA 2: PRINCIPALES POLÍTICAS DE CONTABILIDAD</t>
  </si>
  <si>
    <t>Los estados contables básicos han sido preparados de acuerdo con lo establecido por las resoluciones técnicas y fiscales vigentes en la República Argentina y en la República Federativa del Brasil.</t>
  </si>
  <si>
    <t>Los estados contables se exponen en moneda homogéneas. En épocas de estabilidad monetaria, la moneda nominal es utilizada como homogénea y en períodos de inestabilidad los estados contables se reexpresan en moneda de poder adquisitivo a la fecha de cierre del ejercicio.</t>
  </si>
  <si>
    <t>NOTA 3: CONSOLIDACIÓN DE LOS ESTADOS CONTABLES</t>
  </si>
  <si>
    <t>Los Estados Contables de Superspuma del Paraguay S.A.E.C.A, han sido consolidados mediante la suma de los estados contables individuales de la casa matriz y sus filiales en el exterior, eliminándose las transacciones efectuados entre ellas.</t>
  </si>
  <si>
    <t xml:space="preserve">A fin de presentar los estados contables consolidados en moneda nacional, se traducen a Gs. al tipo </t>
  </si>
  <si>
    <t>NOTA 4: CREDITOS</t>
  </si>
  <si>
    <t>Corresponden a:</t>
  </si>
  <si>
    <t>Deudores por ventas comunes, en mora, y gestión de cobro judicial. Se han valuado a su valor nominal. Las previsiones por incobrables se han mantenido en su valor histórico, debido a la baja probabilidad de que se produzcan eventos de incobrabilidad.</t>
  </si>
  <si>
    <t>Créditos fiscales de libre disponibilidad a la fecha de cierre del ejercicio que se informa.</t>
  </si>
  <si>
    <t>NOTA 5: BIENES DE CAMBIOS:</t>
  </si>
  <si>
    <t>El saldo de bienes de cambios se compone de la suma de mercaderías para la reventa en stock en casa matriz y filial del exterior. Los productos en las filiales se han valuado a su valor de reposición, en moneda nacional.</t>
  </si>
  <si>
    <t>NOTA 6: BIENES DE USO</t>
  </si>
  <si>
    <t>Los bienes de uso de las filiales, al cierre del ejercicio han sido valuados a su valor de adquisición neto de amortizaciones acumuladas, en moneda homogéneas. Las amortizaciones de dichos bienes han sido calculadas por el método de vida recta en base a su vida útil estimada, aplicando tasa anual suficiente hasta agotar sus valores al final de la vida útil determinada. El valor de dichos bienes considerados en su conjunto no supera su valor recuperable al cierre del ejercicio.</t>
  </si>
  <si>
    <t>Señores:</t>
  </si>
  <si>
    <t>Comision Nacional de Valores</t>
  </si>
  <si>
    <t>Presente</t>
  </si>
  <si>
    <t>Atte: Sr. Joshua Daniel Abreu Boss</t>
  </si>
  <si>
    <t xml:space="preserve">                        Por la presente tengo a bien dirigirme a Usted y por su digno intermedio a quien corresponda, y en mi carácter de Síndico Titular de la Empresa </t>
  </si>
  <si>
    <t>SuperSpuma del Paraguay S.A. Emisora de Capital Abierto a fin de presentar un informe, ajustado a lo requerido en la Res. 763/04 Art.54 Inc. (f)</t>
  </si>
  <si>
    <t>Deudas Comerciales Corrientes</t>
  </si>
  <si>
    <t xml:space="preserve">     Deudas Locales en Guaraníes</t>
  </si>
  <si>
    <t>FECHA</t>
  </si>
  <si>
    <t>PROVEEDOR</t>
  </si>
  <si>
    <t>FACTURA</t>
  </si>
  <si>
    <t>IMPORTE</t>
  </si>
  <si>
    <t>FECHA VTO.</t>
  </si>
  <si>
    <t>ALIANZA Consultores</t>
  </si>
  <si>
    <t>COMPAÑIA DE PETROLEO Y ASFALTO S.A</t>
  </si>
  <si>
    <t>003-001-685</t>
  </si>
  <si>
    <t>CREARTE S.A.C.I</t>
  </si>
  <si>
    <t>DANIEL RAMIRO DA ROSA GOROSTIAGA</t>
  </si>
  <si>
    <t>001-001-494-14014092</t>
  </si>
  <si>
    <t>Digital Touch S.R.L.</t>
  </si>
  <si>
    <t xml:space="preserve">EVEREST INGENIERIA  S.R.L. </t>
  </si>
  <si>
    <t>Felipe Alberto Ozuna Fretes</t>
  </si>
  <si>
    <t>Financiera Paraguayo Japonesa S.A.E.C.A</t>
  </si>
  <si>
    <t xml:space="preserve">Garabato S.A. </t>
  </si>
  <si>
    <t>Herreria 4 hermanos de Emilse Beatriz Torres Arevalos</t>
  </si>
  <si>
    <t>IMAGEN PUBLICIDAD de Jorge Orlando Cantero F.</t>
  </si>
  <si>
    <t>IMPORTADORA PARANA S.A</t>
  </si>
  <si>
    <t xml:space="preserve">KONEX COPIADORAS </t>
  </si>
  <si>
    <t>001-001-2091-1338479</t>
  </si>
  <si>
    <t>L.M.J. S.A.</t>
  </si>
  <si>
    <t>002-001-710-13072507</t>
  </si>
  <si>
    <t>001-002-58912-140125</t>
  </si>
  <si>
    <t>001-002-60464-140125</t>
  </si>
  <si>
    <t>001-002-60465-140125</t>
  </si>
  <si>
    <t>001-002-60751-140125</t>
  </si>
  <si>
    <t xml:space="preserve">Lic. Diego A. Lopez Zayas </t>
  </si>
  <si>
    <t>LUMINOTECNIA S.A</t>
  </si>
  <si>
    <t>Manufactura de Articulos de Blanqueria S.A.</t>
  </si>
  <si>
    <t>001-001-42968-103676</t>
  </si>
  <si>
    <t>001-001-26884-140661</t>
  </si>
  <si>
    <t>MC SERVICIOS EXPRESOS Y LOGISTICA S.R.L</t>
  </si>
  <si>
    <t>001-001-134870-11879</t>
  </si>
  <si>
    <t>PARAGUAY INSUMOS.COM S.A.</t>
  </si>
  <si>
    <t>PETERSEN INDUSTRIA  &amp; HOGAR S.A.</t>
  </si>
  <si>
    <t>PRIMERA PRODUCTORA PARAGUAYA DE PLASTICOS S.A.</t>
  </si>
  <si>
    <t>RAMIREZ SILVA S.A</t>
  </si>
  <si>
    <t>Rapidito S.R.L.</t>
  </si>
  <si>
    <t>YHAGUY  REPUESTOS S.A.</t>
  </si>
  <si>
    <t>SUB-TOTAL PROVEEDORES LOCALES GS.</t>
  </si>
  <si>
    <t>Deudas Locales en Dólares</t>
  </si>
  <si>
    <t>IMPORTE USD</t>
  </si>
  <si>
    <t>TC</t>
  </si>
  <si>
    <t>IMPORTE GS</t>
  </si>
  <si>
    <t>AMERICA S.R.L</t>
  </si>
  <si>
    <t>SUB-TOTAL PROVEEDORES U$S</t>
  </si>
  <si>
    <t xml:space="preserve">TOTAL PROVEEDORES LOCALES </t>
  </si>
  <si>
    <t>PROVEEDORES VARIOS</t>
  </si>
  <si>
    <t>VTO</t>
  </si>
  <si>
    <t>TOTAL PROVEEDORES VARIOS  GS</t>
  </si>
  <si>
    <t xml:space="preserve">AGUAMIN </t>
  </si>
  <si>
    <t>Erika Benegas-DNA</t>
  </si>
  <si>
    <t xml:space="preserve">ERIKA BENEGAS </t>
  </si>
  <si>
    <t>SUB-TOTAL ACREEDORES VARIOS GS.</t>
  </si>
  <si>
    <t>ACREEDORES VARIOS EN U$S</t>
  </si>
  <si>
    <t>SUB-TOTAL ACREEDORES VARIOS U$S</t>
  </si>
  <si>
    <t>TOTAL ACREEDORES VARIOS</t>
  </si>
  <si>
    <t>Deudas del Exterior en Dólares</t>
  </si>
  <si>
    <t>Fecha</t>
  </si>
  <si>
    <t>Proveedor</t>
  </si>
  <si>
    <t>Vencimiento</t>
  </si>
  <si>
    <t>Factura Nº</t>
  </si>
  <si>
    <t>Orden Nº</t>
  </si>
  <si>
    <t>Importe M/E</t>
  </si>
  <si>
    <t>T.C.</t>
  </si>
  <si>
    <t>Importe Gs.</t>
  </si>
  <si>
    <t>BASF CORPORATION</t>
  </si>
  <si>
    <t>SOFTBOND S.A.</t>
  </si>
  <si>
    <t>TOTAL PROVEEDORES DEL EXTERIOR</t>
  </si>
  <si>
    <t>TOTAL PROVEEDORES DEL EXTERIOR U$S</t>
  </si>
  <si>
    <t>SUB-TOTAL PROVEEDORES DEL EXTERIOR EUR</t>
  </si>
  <si>
    <t>Banco</t>
  </si>
  <si>
    <t>Banco Continental</t>
  </si>
  <si>
    <t>TARJETA  DE CREDITO</t>
  </si>
  <si>
    <t>Banco Familiar</t>
  </si>
  <si>
    <t>INTERESES A DEVENGAR</t>
  </si>
  <si>
    <t>PRESTAMOS DE ACCIONISTAS- CP</t>
  </si>
  <si>
    <t xml:space="preserve">CUENTAS A PAGAR </t>
  </si>
  <si>
    <t>Así mismo expone que el saldo de la cuenta  Provisiones al 30/09/2020 está compuesta de los siguientes:</t>
  </si>
  <si>
    <t>DIREC.GRAL. DE GRANDES CONTRIB.</t>
  </si>
  <si>
    <t>TOTAL PROVISIONES</t>
  </si>
  <si>
    <t>TOTAL DEUDAS</t>
  </si>
  <si>
    <t xml:space="preserve">        A la vez, presento el informe sobre las indicaciones de las deudas preferentes o privilegiadas vigentes de pago, </t>
  </si>
  <si>
    <t>Denominación</t>
  </si>
  <si>
    <t>:</t>
  </si>
  <si>
    <t>SUPERSPUMA DEL PARAGUAY S. A. E. C. A.</t>
  </si>
  <si>
    <t>Domicilio Legal</t>
  </si>
  <si>
    <t>Ruta Ypane Villeta y Arroyo Avay</t>
  </si>
  <si>
    <t>Actividad Principal</t>
  </si>
  <si>
    <t>Industria de Espuma de Poliuretano y demás derivados</t>
  </si>
  <si>
    <t>Inscripciones:</t>
  </si>
  <si>
    <t>En el Registro Público de Comercio</t>
  </si>
  <si>
    <t>708/76</t>
  </si>
  <si>
    <t>Del Estatuto o Contrato Social</t>
  </si>
  <si>
    <t>198/76</t>
  </si>
  <si>
    <t>De las Modificaciones</t>
  </si>
  <si>
    <t>307/81, 148/94, 341/94, 9/02, 176/04, 146/04, 69/05, 9/06, 1/2008, 70/09, 27/10, 22/14 y 11/2015.</t>
  </si>
  <si>
    <t>En la Comisión Nacional de Valores</t>
  </si>
  <si>
    <t>856/05, 1252/10, 1265/10, 1286/10,16E/12,32E12,34E16 y 65 E/17.</t>
  </si>
  <si>
    <t>Vencimiento del Estatuto Social</t>
  </si>
  <si>
    <t>10 de Septiembre de 2.075</t>
  </si>
  <si>
    <t xml:space="preserve">                                            (*) COMPOSICIÓN DE LAS ACCIONES</t>
  </si>
  <si>
    <t>Tipo</t>
  </si>
  <si>
    <t>Votos</t>
  </si>
  <si>
    <t>Suscriptas</t>
  </si>
  <si>
    <t>Integradas</t>
  </si>
  <si>
    <t>Nominativas</t>
  </si>
  <si>
    <t xml:space="preserve">Por el ejercicio anual N° 17 iniciado el 02 de Enero de 2.020,  que al 31 de diciembre de 2.020 se presenta en forma comparativa con el 4to. Trimestre del ejercicio 2.019 acumulado. </t>
  </si>
  <si>
    <t>BALANCE GENERAL COMPARATIVO AL 31 DE DICIEMBRE DE 2020 Y 2019</t>
  </si>
  <si>
    <t>INVERSIONES TEMPORALES</t>
  </si>
  <si>
    <t>EXISTENCIA EN TRANSITO</t>
  </si>
  <si>
    <t>MATERIA PRIMA EN TRANSITO</t>
  </si>
  <si>
    <t>INSUMOS EN TRANSITO</t>
  </si>
  <si>
    <t>OBRAS EN CURSO</t>
  </si>
  <si>
    <r>
      <t>INVERS- FILIAL RESISTENCIA</t>
    </r>
    <r>
      <rPr>
        <b/>
        <sz val="10"/>
        <color indexed="8"/>
        <rFont val="Times New Roman"/>
        <family val="1"/>
      </rPr>
      <t>-Nota 7</t>
    </r>
  </si>
  <si>
    <r>
      <t>INVERS- FILIAL BRASIL</t>
    </r>
    <r>
      <rPr>
        <b/>
        <sz val="10"/>
        <color indexed="8"/>
        <rFont val="Times New Roman"/>
        <family val="1"/>
      </rPr>
      <t>-Nota 7</t>
    </r>
  </si>
  <si>
    <r>
      <t>PROVEEDORES-</t>
    </r>
    <r>
      <rPr>
        <b/>
        <sz val="10"/>
        <color indexed="8"/>
        <rFont val="Times New Roman"/>
        <family val="1"/>
      </rPr>
      <t>Nota 9 y Anexo G</t>
    </r>
  </si>
  <si>
    <r>
      <t xml:space="preserve">BONOS BURSATILES- </t>
    </r>
    <r>
      <rPr>
        <b/>
        <sz val="10"/>
        <color indexed="8"/>
        <rFont val="Times New Roman"/>
        <family val="1"/>
      </rPr>
      <t>Nota 10.2 y Anexo G</t>
    </r>
  </si>
  <si>
    <r>
      <t xml:space="preserve">OBLIGACIONES BANCARIAS- </t>
    </r>
    <r>
      <rPr>
        <b/>
        <sz val="10"/>
        <color indexed="8"/>
        <rFont val="Times New Roman"/>
        <family val="1"/>
      </rPr>
      <t>Nota 10.1 y Anexo G</t>
    </r>
  </si>
  <si>
    <r>
      <t>OTROS PASIVOS-</t>
    </r>
    <r>
      <rPr>
        <b/>
        <sz val="10"/>
        <color indexed="8"/>
        <rFont val="Times New Roman"/>
        <family val="1"/>
      </rPr>
      <t>Nota 10.2 y Anexo G</t>
    </r>
  </si>
  <si>
    <r>
      <t xml:space="preserve">PROVISIONES- </t>
    </r>
    <r>
      <rPr>
        <b/>
        <sz val="10"/>
        <color indexed="8"/>
        <rFont val="Times New Roman"/>
        <family val="1"/>
      </rPr>
      <t>Nota 11.1 y 11.3</t>
    </r>
  </si>
  <si>
    <r>
      <t xml:space="preserve">ANTICIPO DE CLIENTES- </t>
    </r>
    <r>
      <rPr>
        <b/>
        <sz val="10"/>
        <color indexed="8"/>
        <rFont val="Times New Roman"/>
        <family val="1"/>
      </rPr>
      <t>Nota 11.2</t>
    </r>
  </si>
  <si>
    <r>
      <t>OTRAS CUENTAS A PAGAR-</t>
    </r>
    <r>
      <rPr>
        <b/>
        <sz val="10"/>
        <color indexed="8"/>
        <rFont val="Times New Roman"/>
        <family val="1"/>
      </rPr>
      <t>Nota 12.1; 12.2y Anexo G</t>
    </r>
  </si>
  <si>
    <t>ESTADO DE RESULTADOS COMPARATIVO AL 31 DE DICIEMBRE DE 2020 Y 2019</t>
  </si>
  <si>
    <t>INGRESOS  DE INVERSION EN EL EXTERIOR</t>
  </si>
  <si>
    <t>INGRESOS  DE INVERSION - FILIAL BRASIL</t>
  </si>
  <si>
    <t>INGRESOS  DE INVERSION - FILIAL RESISTENCIA</t>
  </si>
  <si>
    <t>DOCUMENTOS INCOBRABLES</t>
  </si>
  <si>
    <t xml:space="preserve"> Los estados contables han sido preparados en base a costos históricos, excepto los bienes de uso que se expresan a su valor de costo revaluado al 31 de diciembre de 2020.</t>
  </si>
  <si>
    <t>Se reconocen contablemente como ingresos y egresos del período, los realizados hasta el 31 de diciembre de 2020.</t>
  </si>
  <si>
    <t>El saldo total de las cuentas de disponibilidades asciende a Gs 9.698.520.950.- ((Guaraníes Nueve mil seiscientos noventa y ocho millones quinientos veinte mil novecientos cincuenta), al cierre y representa dinero en efectivo, otros valores en caja y saldos en Bancos, cuyo detalle es el siguiente:</t>
  </si>
  <si>
    <t>BANCO SUDAMERIS</t>
  </si>
  <si>
    <t>CHEQUES DIFERIDO WEB</t>
  </si>
  <si>
    <t>ANTICIPOS DE COMISION</t>
  </si>
  <si>
    <t xml:space="preserve">TARJETA DE CREDITOS - PLAN </t>
  </si>
  <si>
    <t>CUENTAS A COBRAR A ACCIONISTAS</t>
  </si>
  <si>
    <t>ANTICIPO A IPS</t>
  </si>
  <si>
    <t>GARANTIA DE ALQUILER</t>
  </si>
  <si>
    <t>RETENCION RENTA</t>
  </si>
  <si>
    <t>RETENCION IMPUESTO AL VALOR AGREGADO</t>
  </si>
  <si>
    <t>CHEQUES ADELANTADOS-M/N</t>
  </si>
  <si>
    <t>DESCUENTO DE DOCUMENTOS</t>
  </si>
  <si>
    <t>PRESTAMOS A ACCIONISTAS</t>
  </si>
  <si>
    <t>INTERESES A COBRAR</t>
  </si>
  <si>
    <t xml:space="preserve">INTERESES A COBRAR-PRESTAMOS                                                    </t>
  </si>
  <si>
    <t>DOCUMENTO  EN GESTION DE COBRO</t>
  </si>
  <si>
    <t>CHEQUES DEVUELTOS EN GESTION JUDICIAL</t>
  </si>
  <si>
    <t>CHEQUE DEVUELTO - Lp</t>
  </si>
  <si>
    <t>DEUDORES POR VENTAS - URUGUAY - LP</t>
  </si>
  <si>
    <t>DEUDORES POR VENTAS - BRASIL - LP</t>
  </si>
  <si>
    <t>DOCUMENTOS EN GESTION DE COBRO - LP</t>
  </si>
  <si>
    <t>CHEQUES ADELANTADOS - LP</t>
  </si>
  <si>
    <t>DEUDORES POR VENTA - OTROS LP</t>
  </si>
  <si>
    <t>DEPOSITO EN GARANTIA - Lp</t>
  </si>
  <si>
    <t>PRESTAMOS CONCEDIDOS - Lp</t>
  </si>
  <si>
    <t>El saldo de Gs. 12.326.462.719.- (Guaraníes Doce mil trescientos veinte y seis millones cuatrocientos sesenta y dos mil setecientos diecinueve) está conformado por las siguientes cuentas:</t>
  </si>
  <si>
    <t>Este rubro está compuesto por los gastos incurridos en el ejercicio 2020 y saldos de ejercicios anteriores, que al 31/12/2020 se encuentran pendientes de devengamiento, cuyos importes se irán amortizando en forma mensual en los siguientes períodos:</t>
  </si>
  <si>
    <t>INTERESES A VENCER-EMISION DE BONOS</t>
  </si>
  <si>
    <t>SISTEMA INFORMATICO SOFTWARE LP</t>
  </si>
  <si>
    <t>"ADES ZAYAS" de Maria Adela Zayas Vega</t>
  </si>
  <si>
    <t xml:space="preserve">"Música y Pasión S.A" </t>
  </si>
  <si>
    <t xml:space="preserve">1005.5 FM Daniel Rolon Dantas </t>
  </si>
  <si>
    <t>A.G.ZAMPHIROPOLOS S.A.</t>
  </si>
  <si>
    <t>ACTIVEX S.A.</t>
  </si>
  <si>
    <t>Affiservice de Dario Ramon Britez Portillo</t>
  </si>
  <si>
    <t>AGUA PURA AMÉRICA S.A.</t>
  </si>
  <si>
    <t>ALFA TRADING S.A.</t>
  </si>
  <si>
    <t>ALIANZA SEGUROS Y REASEGUROS S.A.</t>
  </si>
  <si>
    <t>Alma María Román Orué - METAL LOGIC</t>
  </si>
  <si>
    <t>Ana Teresa Gadea O.</t>
  </si>
  <si>
    <t>ANDE</t>
  </si>
  <si>
    <t>ANDRES MILCIADES BURGOS RAMIREZ</t>
  </si>
  <si>
    <t>ARAI S.R.L.</t>
  </si>
  <si>
    <t xml:space="preserve">ARJUNA S.R.L. EDITORIAL - PUBLICIDAD </t>
  </si>
  <si>
    <t>ARRUA TRANSPORTE Y SERVICIOS</t>
  </si>
  <si>
    <t>ARTESANAL SERVICIOS GRAFICOS GENERALES DE HECTOR GUSTAVO RODRIGUEZ FERREIRA</t>
  </si>
  <si>
    <t>ARTAZA  HERMANOS S.A.</t>
  </si>
  <si>
    <t>ASIANA MOTOR S.A</t>
  </si>
  <si>
    <t>AUTOMOVIL SUPPLY S.A.</t>
  </si>
  <si>
    <t>AUTOREPUESTOS RUTA 6TA</t>
  </si>
  <si>
    <t>BARTHOLO TRANSP.SRL</t>
  </si>
  <si>
    <t>BROUMARKETS S.A</t>
  </si>
  <si>
    <t xml:space="preserve">Benitez &amp; Asociados S.A. </t>
  </si>
  <si>
    <t xml:space="preserve">Blue Tower Ventures Paraguay S.A. </t>
  </si>
  <si>
    <t>BolsiPlast S.A.</t>
  </si>
  <si>
    <t>BRANDING Inc S.A.</t>
  </si>
  <si>
    <t>BRISTOL ELECTRODOMESTICO S.A.</t>
  </si>
  <si>
    <t>CARMEN ASUNCION SILVA D</t>
  </si>
  <si>
    <t>CMA CGM PARAGUAY SRL</t>
  </si>
  <si>
    <t xml:space="preserve">Central Shop Electrodomésticos </t>
  </si>
  <si>
    <t>CCP Compania comercial de Para</t>
  </si>
  <si>
    <t xml:space="preserve">CHEN S.R.L. Importación - Exportación </t>
  </si>
  <si>
    <t>CHUN DE LEE HYUN SU</t>
  </si>
  <si>
    <t>CINTAS S.A.</t>
  </si>
  <si>
    <t>CLUB CENTENARIO</t>
  </si>
  <si>
    <t>COMERCIAL IMPORTADORA PRODUCTORA Y EXPORTADORA S.A.</t>
  </si>
  <si>
    <t xml:space="preserve">Importadora Parana </t>
  </si>
  <si>
    <t>Comunicaciones Digitales S.A.</t>
  </si>
  <si>
    <t xml:space="preserve">Comagro S.A.E </t>
  </si>
  <si>
    <t>Creaciones Maura de Nemecio Zayas Ramirez</t>
  </si>
  <si>
    <t>DATA Informatica de Lee Chun Ana Patricia</t>
  </si>
  <si>
    <t>D.V.L Transporte SRL</t>
  </si>
  <si>
    <t xml:space="preserve">DANIEL DE JESUS BOSCH AYALA </t>
  </si>
  <si>
    <t>DHL PARAGUAY S.R.L.</t>
  </si>
  <si>
    <t xml:space="preserve">Daniel Ramiro Da Rosa Gorostiaga </t>
  </si>
  <si>
    <t xml:space="preserve">Dinatran </t>
  </si>
  <si>
    <t xml:space="preserve">Docunet S.A </t>
  </si>
  <si>
    <t>Electroban SAECA</t>
  </si>
  <si>
    <t>Electromotor S.A.</t>
  </si>
  <si>
    <t xml:space="preserve">ELECTROPAR </t>
  </si>
  <si>
    <t>ELITE de  Gerardo Daniel Samudio Monzon</t>
  </si>
  <si>
    <t>EMAASA (EMPRESA DE SERVICIO AMBIENTAL S.A.)</t>
  </si>
  <si>
    <t>EMPAC</t>
  </si>
  <si>
    <t>EMPRENDIMIENTOS NORA RUOTI</t>
  </si>
  <si>
    <t>Empresa Herreria de Obra Sebastian</t>
  </si>
  <si>
    <t>ESTUDIO JURIDICO BALMO</t>
  </si>
  <si>
    <t>EQUIPAR S.R.L</t>
  </si>
  <si>
    <t xml:space="preserve">EVEREST INGENERIA  S.R.L. </t>
  </si>
  <si>
    <t>EXINTORES 2 RR COM. IND</t>
  </si>
  <si>
    <t>Felix Adrián Aquino Duarte</t>
  </si>
  <si>
    <t>FORESTAL NORTE</t>
  </si>
  <si>
    <t>G&amp;S CUBIERTAS S.A.</t>
  </si>
  <si>
    <t>GALTRADING S.A.</t>
  </si>
  <si>
    <t xml:space="preserve">Gestión Publicitaria </t>
  </si>
  <si>
    <t>GIMENEZ CALVO S.A.C.</t>
  </si>
  <si>
    <t xml:space="preserve">GLEZ Publicitaria de Noelia Gonzalez Bruera </t>
  </si>
  <si>
    <t>GRAFSTAR PUBLICIDAD DE CELIA CATALINA ORTIGOZA ORREGO</t>
  </si>
  <si>
    <t xml:space="preserve">Grupo RM </t>
  </si>
  <si>
    <t xml:space="preserve">HISPANOAMERICA TV DEL PARAGUAY S.A. </t>
  </si>
  <si>
    <t>HOUSE PRODUCCIONES S.A.</t>
  </si>
  <si>
    <t>Icompy S.A.</t>
  </si>
  <si>
    <t>IDEAL MUEBLES de Laura Carolina Cabrera Lezcano</t>
  </si>
  <si>
    <t>Industrias del Plástico S.A.</t>
  </si>
  <si>
    <t>INSUPACK</t>
  </si>
  <si>
    <t>INVERFIN</t>
  </si>
  <si>
    <t xml:space="preserve">Inmapol S.A.C.I.F </t>
  </si>
  <si>
    <t xml:space="preserve">Itapua Confidencial S.R.L </t>
  </si>
  <si>
    <t>JAUSER CARGO PARAGUAY S.A</t>
  </si>
  <si>
    <t>Javier Pineda Valdes</t>
  </si>
  <si>
    <t>Jorge Alfredo Ibarrrola Espinola</t>
  </si>
  <si>
    <t>Jose Adalberto Pavon Doldan</t>
  </si>
  <si>
    <t>Juan José Gómez Guevera</t>
  </si>
  <si>
    <t xml:space="preserve">Konex Copiadoras </t>
  </si>
  <si>
    <t>LUIS FRETES</t>
  </si>
  <si>
    <t xml:space="preserve">LUBRICAUCHO S.A </t>
  </si>
  <si>
    <t>MANGOPAR</t>
  </si>
  <si>
    <t>MAQUI CENTER S.A</t>
  </si>
  <si>
    <t>MARIA DOMINGA VILLALBA CRISTALDO</t>
  </si>
  <si>
    <t>MEDICINE WORK PARAGUAY DE KATIA JULIANO</t>
  </si>
  <si>
    <t>MOVITER ICSA</t>
  </si>
  <si>
    <t>Muebles Picapau</t>
  </si>
  <si>
    <t xml:space="preserve">MYARA Producciones </t>
  </si>
  <si>
    <t>MYM TRANSPORTES</t>
  </si>
  <si>
    <t>MyM Turismo y Aventura Paraguay de Domingo Roberto Miranda Núñez</t>
  </si>
  <si>
    <t>P Y M Group Sociedad de Responsabilidad Limitada</t>
  </si>
  <si>
    <t xml:space="preserve">Panambi comunicaciones S.R.L  </t>
  </si>
  <si>
    <t xml:space="preserve">Papilia, El placer de innovar </t>
  </si>
  <si>
    <t xml:space="preserve">Paraguay Insumos.com S.A </t>
  </si>
  <si>
    <t>Parroquia Nuestra Señora del Rosario de Villeta</t>
  </si>
  <si>
    <t>Partskem de Eddie Arroyo</t>
  </si>
  <si>
    <t xml:space="preserve">Parpack S.A </t>
  </si>
  <si>
    <t>Patricia Caballero</t>
  </si>
  <si>
    <t>Petersen Industria &amp; Hogar</t>
  </si>
  <si>
    <t>PKF CONTROLLER CONTADORES &amp; AUDITOR</t>
  </si>
  <si>
    <t xml:space="preserve">Plus Producciones  de Dahiana Soledad Benitez Ayala </t>
  </si>
  <si>
    <t>POLIPAR</t>
  </si>
  <si>
    <t>PRIMERA PRODUCTORA PARAGUAYA DE PLA</t>
  </si>
  <si>
    <t>PROVINDUS S.A.</t>
  </si>
  <si>
    <t>PROYCON S.A.</t>
  </si>
  <si>
    <t xml:space="preserve">Publicitaria Santa Helena S.R.L. 103.9 F.M. </t>
  </si>
  <si>
    <t>PUBLIGRAF de Francisco Javier Avila Fernández</t>
  </si>
  <si>
    <t xml:space="preserve">Puma Energy Paraguay </t>
  </si>
  <si>
    <t>R Y G ELECTRICIDAD</t>
  </si>
  <si>
    <t xml:space="preserve">Radio Encarnación  Juan Carlos Hrisuk Klekoc </t>
  </si>
  <si>
    <t>Radio itapiru S.R.L</t>
  </si>
  <si>
    <t>Radio Latina 97.1</t>
  </si>
  <si>
    <t>RADIO REGIONAL 660 AM</t>
  </si>
  <si>
    <t xml:space="preserve">Radio San Juan  99.5 FM </t>
  </si>
  <si>
    <t>Rapidito S.R.L</t>
  </si>
  <si>
    <t xml:space="preserve">Rapid Color S.A </t>
  </si>
  <si>
    <t>RECORD ELECTRIC</t>
  </si>
  <si>
    <t xml:space="preserve">SAERMO S.A. </t>
  </si>
  <si>
    <t>SISE Servicio Integral de Seguridad Electrónica</t>
  </si>
  <si>
    <t xml:space="preserve">Silvia Chastalo Braun </t>
  </si>
  <si>
    <t>Social Eagle  S.A.</t>
  </si>
  <si>
    <t>Solis Pintos S.A.</t>
  </si>
  <si>
    <t>Soluciones Publicitarias  de Cynthia Concepcion Esquivel Ruiz Diaz</t>
  </si>
  <si>
    <t>SPACEMAN SOCIEDAD ANONIMA</t>
  </si>
  <si>
    <t xml:space="preserve">TALLER MECANICO NEUFELD de Albert Neufeld </t>
  </si>
  <si>
    <t>TELEVISION CERRO CORA S.A.</t>
  </si>
  <si>
    <t>Teledeportes Paraguay S.A</t>
  </si>
  <si>
    <t>TODO FRANQUICIA S.A.</t>
  </si>
  <si>
    <t>TORMET</t>
  </si>
  <si>
    <t>TORRES IMPORT-EXPORT</t>
  </si>
  <si>
    <t xml:space="preserve">TV Acción S.A. </t>
  </si>
  <si>
    <t>UNIPUNTO S.A.</t>
  </si>
  <si>
    <t>UNIVERSO ELECTRODOMESTICOS S.A.</t>
  </si>
  <si>
    <t>Ventas Positivas</t>
  </si>
  <si>
    <t xml:space="preserve">Victor Jesus Chavez </t>
  </si>
  <si>
    <t xml:space="preserve">Vima S.A </t>
  </si>
  <si>
    <t xml:space="preserve">WADNEY S.A. </t>
  </si>
  <si>
    <t xml:space="preserve">Walter Gustavo Robaina </t>
  </si>
  <si>
    <t>Yessica S.R.L.</t>
  </si>
  <si>
    <t xml:space="preserve">YOLANDA PARK </t>
  </si>
  <si>
    <t>El detalle de esta cuenta al 31/12/2020 es el siguiente:</t>
  </si>
  <si>
    <t>BENEGAS ERIKA</t>
  </si>
  <si>
    <t>DOMINGO A. MENDOZA MORLIS</t>
  </si>
  <si>
    <t>ERIKA BENEGAS - DNA</t>
  </si>
  <si>
    <t>INSTRUMAQ S.A.</t>
  </si>
  <si>
    <t>MORIMEX</t>
  </si>
  <si>
    <t>Al 31 de diciembre de 2020</t>
  </si>
  <si>
    <t>Al DE 31 DE DICIEMBRE DE 2020</t>
  </si>
  <si>
    <t>Al 31 DE DICIEMBRE DE 2020</t>
  </si>
  <si>
    <t>Al 31 de Diciembre de 2020</t>
  </si>
  <si>
    <t>Al 31 de Diciembre 2020</t>
  </si>
  <si>
    <t>ITAÚ U$</t>
  </si>
  <si>
    <t>Prestamos Concedidos - Lp</t>
  </si>
  <si>
    <t xml:space="preserve">TELEDEPORTES PARAGUAY S.A </t>
  </si>
  <si>
    <t xml:space="preserve">                  Al 31 DE DICIEMBRE DE 2020</t>
  </si>
  <si>
    <t>Ejercicio Actual 31/12/2020</t>
  </si>
  <si>
    <t>Ejercicio Anterior 31/12/2019</t>
  </si>
  <si>
    <t>de cambio comprador, establecido por la Sub. Secretaría de Estados de Tributación para el Real y el Peso Argentino, que al cierre del ejercicio que se informa eran los siguientes: Gs. 1.328 por cada Real y Gs. 82 por cada Peso Argentino.</t>
  </si>
  <si>
    <t xml:space="preserve">                         Villeta, 31 de Diciembre de 2020</t>
  </si>
  <si>
    <t xml:space="preserve">                        La fecha del corte al cual fue elevado este informe es al 31/12/2020, y detallo a continuación dicho informe:</t>
  </si>
  <si>
    <t>005-014-81282-137467</t>
  </si>
  <si>
    <t>001-020-6421672-1374</t>
  </si>
  <si>
    <t>ALMA MARIA ROMAN ORUE</t>
  </si>
  <si>
    <t>001-001-638-14071026</t>
  </si>
  <si>
    <t xml:space="preserve">AUTOREPUESTOS RUTA 6Tª </t>
  </si>
  <si>
    <t>001-001-5158-1449889</t>
  </si>
  <si>
    <t>001-002-155315-13084</t>
  </si>
  <si>
    <t>001-002-155316-13084</t>
  </si>
  <si>
    <t>001-002-155317-13084</t>
  </si>
  <si>
    <t>001-002-155318-13084</t>
  </si>
  <si>
    <t>001-002-155319-13084</t>
  </si>
  <si>
    <t>001-002-155320-13084</t>
  </si>
  <si>
    <t>001-003-106084-13084</t>
  </si>
  <si>
    <t>001-003-107214-13084</t>
  </si>
  <si>
    <t>001-003-107561-13084</t>
  </si>
  <si>
    <t>001-003-86354-130847</t>
  </si>
  <si>
    <t>001-001-50059-140834</t>
  </si>
  <si>
    <t>COMAGRO S.A.</t>
  </si>
  <si>
    <t>001-002-30590-139612</t>
  </si>
  <si>
    <t>001-002-30909-139612</t>
  </si>
  <si>
    <t>001-002-31552-139612</t>
  </si>
  <si>
    <t>001-076-500-14044409</t>
  </si>
  <si>
    <t>001-001-21547-144198</t>
  </si>
  <si>
    <t>001-001-21562-144198</t>
  </si>
  <si>
    <t>001-001-21563-144198</t>
  </si>
  <si>
    <t>001-001-21564-144198</t>
  </si>
  <si>
    <t>001-001-21565-144198</t>
  </si>
  <si>
    <t>001-001-21566-144198</t>
  </si>
  <si>
    <t>001-001-21567-144198</t>
  </si>
  <si>
    <t>001-001-21568-144198</t>
  </si>
  <si>
    <t>001-001-21569-144198</t>
  </si>
  <si>
    <t>001-001-21570-144198</t>
  </si>
  <si>
    <t>001-001-21571-144198</t>
  </si>
  <si>
    <t>001-001-21572-144198</t>
  </si>
  <si>
    <t>001-001-21577-144198</t>
  </si>
  <si>
    <t>001-001-21578-144198</t>
  </si>
  <si>
    <t>001-001-21579-144198</t>
  </si>
  <si>
    <t>001-001-21580-144198</t>
  </si>
  <si>
    <t>001-001-21581-144198</t>
  </si>
  <si>
    <t>001-001-21582-144198</t>
  </si>
  <si>
    <t>001-001-21586-144198</t>
  </si>
  <si>
    <t>001-001-21587-144198</t>
  </si>
  <si>
    <t>001-001-21588-144198</t>
  </si>
  <si>
    <t>001-001-21589-144198</t>
  </si>
  <si>
    <t>001-001-21590-144198</t>
  </si>
  <si>
    <t>001-001-21591-144198</t>
  </si>
  <si>
    <t>001-001-21594-144198</t>
  </si>
  <si>
    <t>001-001-21595-144198</t>
  </si>
  <si>
    <t>001-001-21596-144198</t>
  </si>
  <si>
    <t>001-001-21597-144198</t>
  </si>
  <si>
    <t>001-001-21600-144198</t>
  </si>
  <si>
    <t>001-001-21601-144198</t>
  </si>
  <si>
    <t>001-001-21602-144198</t>
  </si>
  <si>
    <t>001-001-21603-144198</t>
  </si>
  <si>
    <t>001-001-21604-144198</t>
  </si>
  <si>
    <t>001-001-21605-144198</t>
  </si>
  <si>
    <t>001-001-21606-144198</t>
  </si>
  <si>
    <t>001-001-21607-144198</t>
  </si>
  <si>
    <t>001-001-21608-144198</t>
  </si>
  <si>
    <t>001-001-21610-144198</t>
  </si>
  <si>
    <t>001-001-21612-144198</t>
  </si>
  <si>
    <t>001-001-21613-144198</t>
  </si>
  <si>
    <t>001-001-21616-144198</t>
  </si>
  <si>
    <t>001-001-21617-144198</t>
  </si>
  <si>
    <t>001-001-21618-144198</t>
  </si>
  <si>
    <t>001-001-21621-144198</t>
  </si>
  <si>
    <t>001-001-21622-144198</t>
  </si>
  <si>
    <t>001-001-21624-144198</t>
  </si>
  <si>
    <t>001-001-21625-144198</t>
  </si>
  <si>
    <t>001-001-21628-144198</t>
  </si>
  <si>
    <t>001-001-21629-144198</t>
  </si>
  <si>
    <t>001-001-21630-144198</t>
  </si>
  <si>
    <t>001-001-21631-144198</t>
  </si>
  <si>
    <t>001-001-21635-144198</t>
  </si>
  <si>
    <t>001-001-21636-144198</t>
  </si>
  <si>
    <t>001-001-21637-144198</t>
  </si>
  <si>
    <t>001-001-21642-144198</t>
  </si>
  <si>
    <t>001-001-21643-144198</t>
  </si>
  <si>
    <t>001-001-21644-144198</t>
  </si>
  <si>
    <t>001-001-21645-144198</t>
  </si>
  <si>
    <t>001-001-21647-144198</t>
  </si>
  <si>
    <t>001-001-21648-144198</t>
  </si>
  <si>
    <t>001-001-21650-144198</t>
  </si>
  <si>
    <t>001-001-21651-144198</t>
  </si>
  <si>
    <t>001-001-21652-144198</t>
  </si>
  <si>
    <t>001-001-21655-144198</t>
  </si>
  <si>
    <t>001-001-21656-144198</t>
  </si>
  <si>
    <t>001-001-21657-144198</t>
  </si>
  <si>
    <t>001-001-21658-144198</t>
  </si>
  <si>
    <t>001-001-21660-144198</t>
  </si>
  <si>
    <t>001-001-21661-144198</t>
  </si>
  <si>
    <t>001-001-21662-144198</t>
  </si>
  <si>
    <t>001-001-21663-144198</t>
  </si>
  <si>
    <t>001-001-21665-144198</t>
  </si>
  <si>
    <t>001-001-21666-144198</t>
  </si>
  <si>
    <t>001-001-21667-144198</t>
  </si>
  <si>
    <t>001-001-21668-144198</t>
  </si>
  <si>
    <t>001-001-21670-144198</t>
  </si>
  <si>
    <t>001-001-21672-144198</t>
  </si>
  <si>
    <t>001-001-21673-144198</t>
  </si>
  <si>
    <t>001-001-21679-144198</t>
  </si>
  <si>
    <t>001-001-21680-144198</t>
  </si>
  <si>
    <t>001-001-21681-144198</t>
  </si>
  <si>
    <t>001-001-21683-144198</t>
  </si>
  <si>
    <t>001-001-21684-144198</t>
  </si>
  <si>
    <t>001-001-21685-144198</t>
  </si>
  <si>
    <t>001-001-21686-144198</t>
  </si>
  <si>
    <t>001-001-21687-144198</t>
  </si>
  <si>
    <t>001-001-21691-144198</t>
  </si>
  <si>
    <t>001-001-21692-144198</t>
  </si>
  <si>
    <t>001-001-21693-144198</t>
  </si>
  <si>
    <t>001-001-21694-144198</t>
  </si>
  <si>
    <t>001-001-21695-144198</t>
  </si>
  <si>
    <t>001-001-21696-144198</t>
  </si>
  <si>
    <t>001-001-21698-144198</t>
  </si>
  <si>
    <t>001-001-21701-144198</t>
  </si>
  <si>
    <t>001-001-23716-142623</t>
  </si>
  <si>
    <t>001-001-23719-142623</t>
  </si>
  <si>
    <t>001-001-18016-139084</t>
  </si>
  <si>
    <t>001-001-1609-1441624</t>
  </si>
  <si>
    <t>001-001-84514-139590</t>
  </si>
  <si>
    <t>001-001-66826-142209</t>
  </si>
  <si>
    <t>GRUPO GONZALEZ GIMENEZ Y CIA S.A.C.</t>
  </si>
  <si>
    <t>001-001-240729-13894</t>
  </si>
  <si>
    <t>002-004-4583-1390154</t>
  </si>
  <si>
    <t>001-001-17340-139862</t>
  </si>
  <si>
    <t>001-001-17344-139862</t>
  </si>
  <si>
    <t>001-001-17362-139862</t>
  </si>
  <si>
    <t>001-001-17444-139862</t>
  </si>
  <si>
    <t>001-001-17458-139862</t>
  </si>
  <si>
    <t>INMAPOL S.A.C.I.F</t>
  </si>
  <si>
    <t>001-005-231-14457854</t>
  </si>
  <si>
    <t>001-005-665-14457854</t>
  </si>
  <si>
    <t>001-001-7929-1439494</t>
  </si>
  <si>
    <t>001-001-6134-1430815</t>
  </si>
  <si>
    <t>001-001-6141-1430815</t>
  </si>
  <si>
    <t>001-002-62205-140125</t>
  </si>
  <si>
    <t>001-002-62428-140125</t>
  </si>
  <si>
    <t>001-002-62694-140125</t>
  </si>
  <si>
    <t>001-003-42313-142469</t>
  </si>
  <si>
    <t>011-002-14128-140239</t>
  </si>
  <si>
    <t>001-003-6320-1402396</t>
  </si>
  <si>
    <t>001-001-21993-141779</t>
  </si>
  <si>
    <t>001-002-12286-143902</t>
  </si>
  <si>
    <t>001-001-3581-1421476</t>
  </si>
  <si>
    <t>001-001-3582-1421476</t>
  </si>
  <si>
    <t>001-001-3584-1421476</t>
  </si>
  <si>
    <t>001-001-3586-1421476</t>
  </si>
  <si>
    <t>001-001-3587-1421476</t>
  </si>
  <si>
    <t>001-001-3588-1421476</t>
  </si>
  <si>
    <t>004-003-29130-144543</t>
  </si>
  <si>
    <t>004-003-29140-144543</t>
  </si>
  <si>
    <t>001-002-2528460-1393</t>
  </si>
  <si>
    <t>001-001-8022-1439748</t>
  </si>
  <si>
    <t>015-001-12587-141768</t>
  </si>
  <si>
    <t>001-001-65451-142689</t>
  </si>
  <si>
    <t>003-001-120758-14311</t>
  </si>
  <si>
    <t>003-001-120936-14311</t>
  </si>
  <si>
    <t>003-002-4132-1438231</t>
  </si>
  <si>
    <t>003-002-4133-1438231</t>
  </si>
  <si>
    <t>003-002-4140-1438231</t>
  </si>
  <si>
    <t>003-002-4141-1438231</t>
  </si>
  <si>
    <t>003-002-4367-1438231</t>
  </si>
  <si>
    <t>003-002-4371-1438231</t>
  </si>
  <si>
    <t>001-002-40889-142576</t>
  </si>
  <si>
    <t>001-010-29146-142991</t>
  </si>
  <si>
    <t>001-010-29148-142991</t>
  </si>
  <si>
    <t>001-010-32836-142991</t>
  </si>
  <si>
    <t>001-010-32837-142991</t>
  </si>
  <si>
    <t>Puma Energy Paraguay</t>
  </si>
  <si>
    <t>006-002-24811-142762</t>
  </si>
  <si>
    <t>001-001-26394-140132</t>
  </si>
  <si>
    <t>002-001-36148-143006</t>
  </si>
  <si>
    <t>002-001-36149-143006</t>
  </si>
  <si>
    <t>002-001-36425-143006</t>
  </si>
  <si>
    <t>002-001-36542-143006</t>
  </si>
  <si>
    <t>001-001-14348-143368</t>
  </si>
  <si>
    <t>001-001-14349-143368</t>
  </si>
  <si>
    <t>001-001-14426-143368</t>
  </si>
  <si>
    <t>001-001-14444-143368</t>
  </si>
  <si>
    <t>001-001-2879-1389794</t>
  </si>
  <si>
    <t>001-001-2884-1389794</t>
  </si>
  <si>
    <t>001-001-2893-1389794</t>
  </si>
  <si>
    <t>RECORD ELECTRIC S.A.E.C.A.</t>
  </si>
  <si>
    <t>006-003-418-14495039</t>
  </si>
  <si>
    <t>001-011-2189-1449503</t>
  </si>
  <si>
    <t>001-001-11302-143405</t>
  </si>
  <si>
    <t>001-064-19450-142316</t>
  </si>
  <si>
    <t>001-064-19451-142316</t>
  </si>
  <si>
    <t>001-064-19452-142316</t>
  </si>
  <si>
    <t>001-064-26053-142316</t>
  </si>
  <si>
    <t>001-064-26054-142316</t>
  </si>
  <si>
    <t>001-003-5814-1438165</t>
  </si>
  <si>
    <t>SILVIA CHASTALO BRAUN</t>
  </si>
  <si>
    <t>001-001-500-13741907</t>
  </si>
  <si>
    <t>001-001-13656-144005</t>
  </si>
  <si>
    <t>001-001-13661-144005</t>
  </si>
  <si>
    <t>001-001-13676-144005</t>
  </si>
  <si>
    <t>001-001-2799-1402011</t>
  </si>
  <si>
    <t>001-001-1045-1435806</t>
  </si>
  <si>
    <t>TORRES IMPORT EXPORT</t>
  </si>
  <si>
    <t>001-001-3312-1433799</t>
  </si>
  <si>
    <t>001-001-4896-1404958</t>
  </si>
  <si>
    <t>001-001-4897-1404958</t>
  </si>
  <si>
    <t>001-001-4901-1404958</t>
  </si>
  <si>
    <t>VIMA S.A.</t>
  </si>
  <si>
    <t>001-001-1664-1410478</t>
  </si>
  <si>
    <t>001-001-1717-1410478</t>
  </si>
  <si>
    <t>001-001-2596-1449016</t>
  </si>
  <si>
    <t>WALTER GUSTAVO ROBAINA</t>
  </si>
  <si>
    <t>001-001-1909-1435080</t>
  </si>
  <si>
    <t>001-001-1940-1435080</t>
  </si>
  <si>
    <t>001-001-1947-1435080</t>
  </si>
  <si>
    <t>001-003-145369-14332</t>
  </si>
  <si>
    <t>001-003-145645-14332</t>
  </si>
  <si>
    <t>001-003-145661-14332</t>
  </si>
  <si>
    <t>001-001-12458-141618</t>
  </si>
  <si>
    <t>001-003-665-14363391</t>
  </si>
  <si>
    <t>001-001-10893-144718</t>
  </si>
  <si>
    <t>001-064-26646-142316</t>
  </si>
  <si>
    <t>001-064-26647-142316</t>
  </si>
  <si>
    <t>001-064-26656-142316</t>
  </si>
  <si>
    <t>TELEDEPORTES PARAGUAY S.A</t>
  </si>
  <si>
    <t>001-008-1092-1387391</t>
  </si>
  <si>
    <t>001-008-1093-1387391</t>
  </si>
  <si>
    <t>DESP. N° 105</t>
  </si>
  <si>
    <t>006-001-19083-144959</t>
  </si>
  <si>
    <t>006-001-19176-144959</t>
  </si>
  <si>
    <t>006-001-19278-145284</t>
  </si>
  <si>
    <t>001-001-52698-141348</t>
  </si>
  <si>
    <t>001-001-52827-141348</t>
  </si>
  <si>
    <t>001-001-53228-141348</t>
  </si>
  <si>
    <t>ELFA INTERNATIONAL</t>
  </si>
  <si>
    <t>Global Special Steel Products S.A.U</t>
  </si>
  <si>
    <t>TEXTIL J.SERRANO LTDA</t>
  </si>
  <si>
    <t>CUADRO DEMOSTRATIVO DE VARIACIÓN DEL PATRIMONIO NETO</t>
  </si>
  <si>
    <t>COMPARATIVO AL 31 DE DICIEMBRE DE 2020</t>
  </si>
  <si>
    <t>(En miles de guaraníes)</t>
  </si>
  <si>
    <t xml:space="preserve">                                       Ejercicio finalizado al 31/12/2020</t>
  </si>
  <si>
    <t>Aporte de los Socios</t>
  </si>
  <si>
    <t>Gan. Reserva</t>
  </si>
  <si>
    <t>Resultados no asignados</t>
  </si>
  <si>
    <t>Total del Patrimonio Neto</t>
  </si>
  <si>
    <t>Capital social</t>
  </si>
  <si>
    <t>Primas Emis.</t>
  </si>
  <si>
    <t>Aportes no capitalizados</t>
  </si>
  <si>
    <t>Reserva legal</t>
  </si>
  <si>
    <t>Otras reserva</t>
  </si>
  <si>
    <t>Balance inicio 31/12/2020</t>
  </si>
  <si>
    <t>S/Est. Cont. Anterior</t>
  </si>
  <si>
    <t>Ajustes del saldo</t>
  </si>
  <si>
    <t>Saldos Ajustados</t>
  </si>
  <si>
    <t>Suscrip. Acc.Ord.</t>
  </si>
  <si>
    <t>Ord. 1 Voto Valor</t>
  </si>
  <si>
    <t>Gs. 1.000.000</t>
  </si>
  <si>
    <t>Capital Revalúo</t>
  </si>
  <si>
    <t>Capit. Com. Aport.</t>
  </si>
  <si>
    <t>Dist. Result. Acum.</t>
  </si>
  <si>
    <t>Reserva Legal</t>
  </si>
  <si>
    <t>Otras reservas</t>
  </si>
  <si>
    <t>Div. Result. Acum.</t>
  </si>
  <si>
    <t>Desafectación de reservas</t>
  </si>
  <si>
    <t>Aportes Irrevoc.</t>
  </si>
  <si>
    <t>Ganancia (Pérdida)</t>
  </si>
  <si>
    <t>S/Est. Resultados</t>
  </si>
  <si>
    <t>Saldcierre al 31/12/2020</t>
  </si>
  <si>
    <t>Normal</t>
  </si>
  <si>
    <t>En Gestión de Cobro</t>
  </si>
  <si>
    <t>En Gestión de Cobro Judicial</t>
  </si>
  <si>
    <t xml:space="preserve">A principios del período año 2020, la Organización Mundial de la Salud ha declarado el COVID 19 como pandemia, y a nivel local, en fecha 20 de marzo de 2020, el gobierno nacional ha decretado la medida de cuarentena total, suspendiendo así todas las actividades a nivel nacional.  Dicha medida se ha ido liberando en el trascurso del año, siguiendo los protocolos sanitarios dictados por el Ministerio de Salud Pública y Bienestar Social. Esta situación no ha afectado la situación patrimonial o financiera de la sociedad al 31 de diciembre de 2020, sin repercusión significativa en las actividades habituales. </t>
  </si>
  <si>
    <t>NOTA 8: GASTOS A DEVENGAR</t>
  </si>
  <si>
    <t xml:space="preserve">AMEROPA AG </t>
  </si>
  <si>
    <t>ANASTACIO OVERSEAS INC</t>
  </si>
  <si>
    <t>BELGO BEKAERT ARAMES LTDA.</t>
  </si>
  <si>
    <t>EVONIK INDUSTRIES</t>
  </si>
  <si>
    <t>EVONIK BRASIL LTDA.</t>
  </si>
  <si>
    <t xml:space="preserve">ELFA INTERNATIONAL </t>
  </si>
  <si>
    <t>FAPRICELA, Industria de trefilaria, S.A.</t>
  </si>
  <si>
    <t>GLOBAL SPECIAL STEEL PRODUCTS S.A.U</t>
  </si>
  <si>
    <t>PETROQUIMICA RIO TERCERO</t>
  </si>
  <si>
    <t>QUIJANO S.A.</t>
  </si>
  <si>
    <t>TECELAGEM JOLITEX LTDA.</t>
  </si>
  <si>
    <t>Caja - Moneda Extranjera</t>
  </si>
  <si>
    <t>Las depreciaciones de activos fijos se calculan en base al método lineal directo en cuanto a la vida útil estimada del bien. Las cuotas de depreciación se aplicarán sobre el valor del activo fijo, de acuerdo con los años de vida útil menos el porcentaje de valor residual por cada tipo de bien, conforme al Art.31 del Decreto N° 3182/2019.  Los bienes incorporados durante el ejercicio se hallan registrados a su valor de adquisición y serán depreciados a partir del año siguiente de su incorporación.</t>
  </si>
  <si>
    <t xml:space="preserve">COMPOSICIÓN DE LA CARTERA DE CRÉDITOS AL 31/12/2020 </t>
  </si>
  <si>
    <t>SITUACION</t>
  </si>
  <si>
    <t>MONTO (EN G.)</t>
  </si>
  <si>
    <t>EN G.</t>
  </si>
  <si>
    <t>% PREV. S/ CARTERA</t>
  </si>
  <si>
    <t>A. Total Cartera no Vencida</t>
  </si>
  <si>
    <t>B. Total Cartera Vencida</t>
  </si>
  <si>
    <t>En Gestion de Cobro</t>
  </si>
  <si>
    <t>En Gestion de Cobro Judicial</t>
  </si>
  <si>
    <t>TOTAL DE LA CARTERA DE CREDITOS AL 31/12/2020</t>
  </si>
  <si>
    <t>(-)TOTAL DE PREVISIONES AL 31/12/2020</t>
  </si>
  <si>
    <t>TOTAL NETO CARTERA DE CREDITOS AL 31/12/2020</t>
  </si>
  <si>
    <t>OBSERVACIONES</t>
  </si>
  <si>
    <t>CRITERIOS DE CLASIFICACIÓN UTILIZADOS</t>
  </si>
  <si>
    <t xml:space="preserve">  de 0 a 30 días de atraso</t>
  </si>
  <si>
    <t xml:space="preserve">  de 31 a 90 días de atraso</t>
  </si>
  <si>
    <t xml:space="preserve">  de 100 días de atraso en adelante</t>
  </si>
  <si>
    <t>+</t>
  </si>
  <si>
    <t>NOTA 14: HECHOS RELEVANTES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</si>
</sst>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 #,##0.00_ ;_ * \-#,##0.00_ ;_ * &quot;-&quot;??_ ;_ @_ "/>
    <numFmt numFmtId="164" formatCode="#,##0&quot;    &quot;;\-#,##0&quot;    &quot;;&quot; -    &quot;;@\ "/>
    <numFmt numFmtId="165" formatCode="#,##0&quot;    &quot;;\-#,##0&quot;    &quot;;&quot; -&quot;#&quot;    &quot;;@\ "/>
    <numFmt numFmtId="166" formatCode="dd/mm/yyyy;@"/>
    <numFmt numFmtId="167" formatCode="#,##0.00\ ;&quot; -&quot;#,##0.00\ ;&quot; -&quot;#\ ;@\ "/>
    <numFmt numFmtId="168" formatCode="#,###"/>
    <numFmt numFmtId="169" formatCode="#,##0;[Red]#,##0"/>
    <numFmt numFmtId="170" formatCode="dd/mm/yy"/>
    <numFmt numFmtId="171" formatCode="#,##0.00&quot; €&quot;"/>
    <numFmt numFmtId="172" formatCode="_(* #,##0_);_(* \(#,##0\);_(* \-??_);_(@_)"/>
    <numFmt numFmtId="173" formatCode="_(* #,##0.00_);_(* \(#,##0.00\);_(* \-??_);_(@_)"/>
    <numFmt numFmtId="174" formatCode="#,##0\ ;&quot; -&quot;#,##0\ ;&quot; -&quot;#\ ;@\ "/>
  </numFmts>
  <fonts count="88" x14ac:knownFonts="1">
    <font>
      <sz val="11"/>
      <color theme="1"/>
      <name val="Calibri"/>
      <family val="2"/>
      <scheme val="minor"/>
    </font>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b/>
      <sz val="12"/>
      <color indexed="8"/>
      <name val="Times New Roman"/>
      <family val="1"/>
    </font>
    <font>
      <sz val="12"/>
      <color indexed="8"/>
      <name val="Times New Roman"/>
      <family val="1"/>
    </font>
    <font>
      <b/>
      <sz val="8"/>
      <color theme="1"/>
      <name val="Times New Roman"/>
      <family val="1"/>
    </font>
    <font>
      <sz val="8"/>
      <color theme="1"/>
      <name val="Times New Roman"/>
      <family val="1"/>
    </font>
    <font>
      <sz val="11"/>
      <color indexed="8"/>
      <name val="Calibri"/>
      <family val="2"/>
    </font>
    <font>
      <b/>
      <sz val="9"/>
      <color indexed="8"/>
      <name val="Times New Roman"/>
      <family val="1"/>
    </font>
    <font>
      <b/>
      <i/>
      <sz val="9"/>
      <color indexed="8"/>
      <name val="Times New Roman"/>
      <family val="1"/>
    </font>
    <font>
      <sz val="9"/>
      <color indexed="8"/>
      <name val="Times New Roman"/>
      <family val="1"/>
    </font>
    <font>
      <sz val="8"/>
      <color indexed="8"/>
      <name val="Times New Roman"/>
      <family val="1"/>
    </font>
    <font>
      <b/>
      <sz val="9"/>
      <name val="Times New Roman"/>
      <family val="1"/>
    </font>
    <font>
      <sz val="9"/>
      <name val="Times New Roman"/>
      <family val="1"/>
    </font>
    <font>
      <b/>
      <sz val="12"/>
      <color rgb="FF000000"/>
      <name val="Times New Roman"/>
      <family val="1"/>
    </font>
    <font>
      <sz val="12"/>
      <color rgb="FF000000"/>
      <name val="Times New Roman"/>
      <family val="1"/>
    </font>
    <font>
      <b/>
      <sz val="11"/>
      <color rgb="FF000000"/>
      <name val="Calibri"/>
      <family val="2"/>
      <scheme val="minor"/>
    </font>
    <font>
      <sz val="11"/>
      <color indexed="8"/>
      <name val="Microsoft YaHei"/>
      <family val="2"/>
    </font>
    <font>
      <b/>
      <sz val="8"/>
      <color rgb="FF000000"/>
      <name val="Times New Roman"/>
      <family val="1"/>
    </font>
    <font>
      <b/>
      <sz val="10"/>
      <color indexed="8"/>
      <name val="Times New Roman"/>
      <family val="1"/>
    </font>
    <font>
      <sz val="8"/>
      <name val="Times New Roman"/>
      <family val="1"/>
    </font>
    <font>
      <sz val="11"/>
      <color indexed="8"/>
      <name val="Times New Roman"/>
      <family val="1"/>
    </font>
    <font>
      <b/>
      <sz val="8"/>
      <color indexed="8"/>
      <name val="Times New Roman"/>
      <family val="1"/>
    </font>
    <font>
      <b/>
      <sz val="10"/>
      <name val="Times New Roman"/>
      <family val="1"/>
    </font>
    <font>
      <sz val="6"/>
      <color theme="1"/>
      <name val="Times New Roman"/>
      <family val="1"/>
    </font>
    <font>
      <b/>
      <sz val="8"/>
      <name val="Times New Roman"/>
      <family val="1"/>
    </font>
    <font>
      <b/>
      <sz val="16"/>
      <color indexed="8"/>
      <name val="Calibri"/>
      <family val="2"/>
    </font>
    <font>
      <sz val="10"/>
      <color indexed="8"/>
      <name val="Times New Roman"/>
      <family val="1"/>
    </font>
    <font>
      <b/>
      <sz val="14"/>
      <color indexed="8"/>
      <name val="Times New Roman"/>
      <family val="1"/>
    </font>
    <font>
      <b/>
      <sz val="16"/>
      <color indexed="8"/>
      <name val="Times New Roman"/>
      <family val="1"/>
    </font>
    <font>
      <b/>
      <sz val="11"/>
      <color indexed="8"/>
      <name val="Times New Roman"/>
      <family val="1"/>
    </font>
    <font>
      <b/>
      <u/>
      <sz val="9"/>
      <color indexed="8"/>
      <name val="Times New Roman"/>
      <family val="1"/>
    </font>
    <font>
      <sz val="7"/>
      <color indexed="8"/>
      <name val="Times New Roman"/>
      <family val="1"/>
    </font>
    <font>
      <sz val="12"/>
      <color indexed="10"/>
      <name val="Times New Roman"/>
      <family val="1"/>
    </font>
    <font>
      <sz val="12"/>
      <name val="Times New Roman"/>
      <family val="1"/>
    </font>
    <font>
      <sz val="9"/>
      <color indexed="8"/>
      <name val="Arial"/>
      <family val="2"/>
    </font>
    <font>
      <b/>
      <sz val="11"/>
      <color rgb="FF000000"/>
      <name val="Times New Roman"/>
      <family val="1"/>
    </font>
    <font>
      <sz val="9"/>
      <color theme="1"/>
      <name val="Times New Roman"/>
      <family val="1"/>
    </font>
    <font>
      <sz val="8"/>
      <color indexed="8"/>
      <name val="Arial"/>
      <family val="2"/>
    </font>
    <font>
      <sz val="8"/>
      <color indexed="8"/>
      <name val="Calibri"/>
      <family val="2"/>
    </font>
    <font>
      <b/>
      <sz val="8"/>
      <color indexed="8"/>
      <name val="Arial"/>
      <family val="2"/>
      <charset val="1"/>
    </font>
    <font>
      <u/>
      <sz val="8"/>
      <color indexed="8"/>
      <name val="Arial"/>
      <family val="2"/>
    </font>
    <font>
      <sz val="8"/>
      <color indexed="8"/>
      <name val="Arial"/>
      <family val="2"/>
      <charset val="1"/>
    </font>
    <font>
      <i/>
      <sz val="8"/>
      <color indexed="8"/>
      <name val="Arial"/>
      <family val="2"/>
    </font>
    <font>
      <sz val="10"/>
      <name val="Arial"/>
      <family val="2"/>
    </font>
    <font>
      <b/>
      <sz val="7"/>
      <name val="Arial"/>
      <family val="2"/>
    </font>
    <font>
      <b/>
      <sz val="8"/>
      <name val="Arial"/>
      <family val="2"/>
    </font>
    <font>
      <sz val="7"/>
      <color indexed="8"/>
      <name val="Arial"/>
      <family val="2"/>
    </font>
    <font>
      <sz val="8"/>
      <name val="Arial"/>
      <family val="2"/>
    </font>
    <font>
      <sz val="8"/>
      <name val="Calibri"/>
      <family val="2"/>
      <charset val="1"/>
    </font>
    <font>
      <sz val="10"/>
      <name val="Arial"/>
      <family val="2"/>
      <charset val="1"/>
    </font>
    <font>
      <sz val="8"/>
      <color indexed="8"/>
      <name val="Calibri"/>
      <family val="2"/>
      <charset val="1"/>
    </font>
    <font>
      <b/>
      <sz val="8"/>
      <name val="Calibri"/>
      <family val="2"/>
    </font>
    <font>
      <b/>
      <sz val="8"/>
      <color indexed="8"/>
      <name val="Calibri"/>
      <family val="2"/>
    </font>
    <font>
      <b/>
      <sz val="8"/>
      <name val="Calibri"/>
      <family val="2"/>
      <charset val="1"/>
    </font>
    <font>
      <sz val="7"/>
      <name val="Arial"/>
      <family val="2"/>
    </font>
    <font>
      <sz val="8"/>
      <name val="Calibri"/>
      <family val="2"/>
    </font>
    <font>
      <sz val="11"/>
      <color indexed="9"/>
      <name val="Calibri"/>
      <family val="2"/>
    </font>
    <font>
      <b/>
      <sz val="7"/>
      <color indexed="8"/>
      <name val="Arial"/>
      <family val="2"/>
    </font>
    <font>
      <b/>
      <sz val="8"/>
      <color indexed="8"/>
      <name val="Arial"/>
      <family val="2"/>
    </font>
    <font>
      <b/>
      <sz val="9"/>
      <name val="Calibri"/>
      <family val="2"/>
    </font>
    <font>
      <i/>
      <sz val="7"/>
      <color indexed="8"/>
      <name val="Arial"/>
      <family val="2"/>
    </font>
    <font>
      <sz val="7"/>
      <name val="Calibri"/>
      <family val="2"/>
    </font>
    <font>
      <b/>
      <sz val="7"/>
      <name val="Calibri"/>
      <family val="2"/>
    </font>
    <font>
      <i/>
      <sz val="8"/>
      <color indexed="8"/>
      <name val="Calibri"/>
      <family val="2"/>
    </font>
    <font>
      <i/>
      <sz val="9"/>
      <color indexed="8"/>
      <name val="Calibri"/>
      <family val="2"/>
    </font>
    <font>
      <sz val="8"/>
      <name val="Arial Narrow"/>
      <family val="2"/>
    </font>
    <font>
      <b/>
      <sz val="8"/>
      <name val="Calibri"/>
      <family val="2"/>
      <scheme val="minor"/>
    </font>
    <font>
      <b/>
      <i/>
      <sz val="8"/>
      <color indexed="8"/>
      <name val="Calibri"/>
      <family val="2"/>
    </font>
    <font>
      <b/>
      <i/>
      <sz val="8"/>
      <color indexed="8"/>
      <name val="Arial"/>
      <family val="2"/>
    </font>
    <font>
      <sz val="7"/>
      <color indexed="8"/>
      <name val="Calibri"/>
      <family val="2"/>
    </font>
    <font>
      <sz val="7"/>
      <color indexed="10"/>
      <name val="Arial"/>
      <family val="2"/>
    </font>
    <font>
      <b/>
      <sz val="13"/>
      <color theme="1"/>
      <name val="Times New Roman"/>
      <family val="1"/>
    </font>
    <font>
      <u/>
      <sz val="12"/>
      <color theme="1"/>
      <name val="Times New Roman"/>
      <family val="1"/>
    </font>
    <font>
      <sz val="10"/>
      <color indexed="8"/>
      <name val="Microsoft YaHei"/>
      <family val="2"/>
    </font>
    <font>
      <b/>
      <sz val="10"/>
      <name val="Arial"/>
      <family val="2"/>
    </font>
    <font>
      <sz val="11"/>
      <name val="Calibri"/>
      <family val="2"/>
    </font>
    <font>
      <b/>
      <sz val="12"/>
      <name val="Times New Roman"/>
      <family val="1"/>
    </font>
    <font>
      <b/>
      <sz val="11"/>
      <name val="Times New Roman"/>
      <family val="1"/>
    </font>
    <font>
      <sz val="11"/>
      <name val="Times New Roman"/>
      <family val="1"/>
    </font>
    <font>
      <sz val="10"/>
      <name val="Times New Roman"/>
      <family val="1"/>
    </font>
    <font>
      <b/>
      <sz val="7"/>
      <name val="Times New Roman"/>
      <family val="1"/>
    </font>
    <font>
      <sz val="7"/>
      <name val="Times New Roman"/>
      <family val="1"/>
    </font>
    <font>
      <b/>
      <sz val="11"/>
      <color theme="1"/>
      <name val="Calibri"/>
      <family val="2"/>
      <scheme val="minor"/>
    </font>
    <font>
      <b/>
      <sz val="12"/>
      <color theme="1"/>
      <name val="Calibri"/>
      <family val="2"/>
      <scheme val="minor"/>
    </font>
    <font>
      <b/>
      <sz val="10"/>
      <color theme="1"/>
      <name val="Calibri"/>
      <family val="2"/>
      <scheme val="minor"/>
    </font>
  </fonts>
  <fills count="6">
    <fill>
      <patternFill patternType="none"/>
    </fill>
    <fill>
      <patternFill patternType="gray125"/>
    </fill>
    <fill>
      <patternFill patternType="solid">
        <fgColor indexed="24"/>
        <bgColor indexed="46"/>
      </patternFill>
    </fill>
    <fill>
      <patternFill patternType="solid">
        <fgColor theme="0"/>
        <bgColor indexed="31"/>
      </patternFill>
    </fill>
    <fill>
      <patternFill patternType="solid">
        <fgColor indexed="22"/>
        <bgColor indexed="44"/>
      </patternFill>
    </fill>
    <fill>
      <patternFill patternType="solid">
        <fgColor theme="0" tint="-0.14999847407452621"/>
        <bgColor indexed="64"/>
      </patternFill>
    </fill>
  </fills>
  <borders count="77">
    <border>
      <left/>
      <right/>
      <top/>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bottom style="double">
        <color indexed="8"/>
      </bottom>
      <diagonal/>
    </border>
    <border>
      <left/>
      <right/>
      <top style="double">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8"/>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8"/>
      </left>
      <right style="hair">
        <color indexed="8"/>
      </right>
      <top style="hair">
        <color indexed="8"/>
      </top>
      <bottom/>
      <diagonal/>
    </border>
    <border>
      <left style="thin">
        <color indexed="8"/>
      </left>
      <right style="hair">
        <color indexed="8"/>
      </right>
      <top/>
      <bottom/>
      <diagonal/>
    </border>
    <border>
      <left style="thin">
        <color indexed="8"/>
      </left>
      <right style="hair">
        <color indexed="8"/>
      </right>
      <top/>
      <bottom style="hair">
        <color indexed="8"/>
      </bottom>
      <diagonal/>
    </border>
    <border>
      <left style="hair">
        <color indexed="8"/>
      </left>
      <right style="thin">
        <color indexed="8"/>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8"/>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style="thin">
        <color indexed="8"/>
      </bottom>
      <diagonal/>
    </border>
    <border>
      <left/>
      <right style="thin">
        <color indexed="64"/>
      </right>
      <top style="thin">
        <color indexed="64"/>
      </top>
      <bottom style="thin">
        <color indexed="64"/>
      </bottom>
      <diagonal/>
    </border>
    <border>
      <left style="thin">
        <color indexed="64"/>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double">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hair">
        <color indexed="8"/>
      </bottom>
      <diagonal/>
    </border>
    <border>
      <left style="hair">
        <color indexed="8"/>
      </left>
      <right style="hair">
        <color indexed="8"/>
      </right>
      <top/>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double">
        <color indexed="64"/>
      </bottom>
      <diagonal/>
    </border>
    <border>
      <left/>
      <right/>
      <top/>
      <bottom style="medium">
        <color indexed="8"/>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top/>
      <bottom style="medium">
        <color indexed="64"/>
      </bottom>
      <diagonal/>
    </border>
    <border>
      <left/>
      <right/>
      <top style="hair">
        <color indexed="8"/>
      </top>
      <bottom style="double">
        <color indexed="8"/>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8"/>
      </top>
      <bottom/>
      <diagonal/>
    </border>
    <border>
      <left/>
      <right/>
      <top style="medium">
        <color rgb="FF000000"/>
      </top>
      <bottom style="medium">
        <color rgb="FF000000"/>
      </bottom>
      <diagonal/>
    </border>
    <border>
      <left style="thin">
        <color indexed="8"/>
      </left>
      <right/>
      <top style="thin">
        <color indexed="8"/>
      </top>
      <bottom style="thin">
        <color indexed="64"/>
      </bottom>
      <diagonal/>
    </border>
    <border>
      <left/>
      <right style="hair">
        <color indexed="8"/>
      </right>
      <top style="thin">
        <color indexed="8"/>
      </top>
      <bottom style="thin">
        <color indexed="64"/>
      </bottom>
      <diagonal/>
    </border>
    <border>
      <left/>
      <right style="thin">
        <color indexed="8"/>
      </right>
      <top/>
      <bottom style="thin">
        <color indexed="64"/>
      </bottom>
      <diagonal/>
    </border>
    <border>
      <left style="thin">
        <color indexed="8"/>
      </left>
      <right/>
      <top style="thin">
        <color indexed="64"/>
      </top>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style="hair">
        <color indexed="8"/>
      </right>
      <top/>
      <bottom style="hair">
        <color indexed="8"/>
      </bottom>
      <diagonal/>
    </border>
  </borders>
  <cellStyleXfs count="10">
    <xf numFmtId="0" fontId="0" fillId="0" borderId="0"/>
    <xf numFmtId="43" fontId="1" fillId="0" borderId="0" applyFont="0" applyFill="0" applyBorder="0" applyAlignment="0" applyProtection="0"/>
    <xf numFmtId="0" fontId="46" fillId="0" borderId="0"/>
    <xf numFmtId="0" fontId="46" fillId="0" borderId="0"/>
    <xf numFmtId="0" fontId="52" fillId="0" borderId="0"/>
    <xf numFmtId="0" fontId="46" fillId="0" borderId="0"/>
    <xf numFmtId="0" fontId="59" fillId="2" borderId="0"/>
    <xf numFmtId="0" fontId="46" fillId="0" borderId="0"/>
    <xf numFmtId="0" fontId="46" fillId="0" borderId="0"/>
    <xf numFmtId="0" fontId="46" fillId="0" borderId="0"/>
  </cellStyleXfs>
  <cellXfs count="778">
    <xf numFmtId="0" fontId="0" fillId="0" borderId="0" xfId="0"/>
    <xf numFmtId="0" fontId="0" fillId="0" borderId="0" xfId="0" applyAlignment="1">
      <alignment horizontal="justify" vertical="center"/>
    </xf>
    <xf numFmtId="0" fontId="2" fillId="0" borderId="0" xfId="0" applyFont="1" applyAlignment="1">
      <alignment horizontal="justify" vertical="center"/>
    </xf>
    <xf numFmtId="0" fontId="5" fillId="0" borderId="0" xfId="0" applyFont="1" applyAlignment="1">
      <alignment horizontal="center"/>
    </xf>
    <xf numFmtId="0" fontId="4" fillId="0" borderId="0" xfId="0" applyFont="1" applyAlignment="1">
      <alignment horizontal="center" vertical="center"/>
    </xf>
    <xf numFmtId="0" fontId="3" fillId="0" borderId="0" xfId="0" applyFont="1" applyAlignment="1">
      <alignment horizontal="justify" vertical="center"/>
    </xf>
    <xf numFmtId="0" fontId="7" fillId="0" borderId="0" xfId="0" applyFont="1" applyAlignment="1">
      <alignment horizontal="justify" vertical="center"/>
    </xf>
    <xf numFmtId="0" fontId="8" fillId="0" borderId="0" xfId="0" applyFont="1" applyAlignment="1">
      <alignment horizontal="justify" vertical="center"/>
    </xf>
    <xf numFmtId="0" fontId="9" fillId="0" borderId="6" xfId="0" applyFont="1" applyBorder="1"/>
    <xf numFmtId="0" fontId="10" fillId="0" borderId="7" xfId="0" applyFont="1" applyBorder="1" applyAlignment="1">
      <alignment wrapText="1"/>
    </xf>
    <xf numFmtId="0" fontId="9" fillId="0" borderId="10" xfId="0" applyFont="1" applyBorder="1"/>
    <xf numFmtId="0" fontId="10" fillId="0" borderId="11" xfId="0" applyFont="1" applyBorder="1" applyAlignment="1">
      <alignment horizontal="center" wrapText="1"/>
    </xf>
    <xf numFmtId="0" fontId="10" fillId="0" borderId="12" xfId="0" applyFont="1" applyBorder="1" applyAlignment="1">
      <alignment horizontal="center" wrapText="1"/>
    </xf>
    <xf numFmtId="0" fontId="9" fillId="0" borderId="13" xfId="0" applyFont="1" applyBorder="1"/>
    <xf numFmtId="0" fontId="11" fillId="0" borderId="14" xfId="0" applyFont="1" applyBorder="1" applyAlignment="1">
      <alignment horizontal="left" wrapText="1"/>
    </xf>
    <xf numFmtId="3" fontId="10" fillId="0" borderId="12" xfId="0" applyNumberFormat="1" applyFont="1" applyBorder="1" applyAlignment="1">
      <alignment horizontal="right" wrapText="1"/>
    </xf>
    <xf numFmtId="0" fontId="12" fillId="0" borderId="14" xfId="0" applyFont="1" applyBorder="1" applyAlignment="1">
      <alignment wrapText="1"/>
    </xf>
    <xf numFmtId="164" fontId="12" fillId="0" borderId="15" xfId="0" applyNumberFormat="1" applyFont="1" applyBorder="1" applyAlignment="1">
      <alignment horizontal="right" wrapText="1"/>
    </xf>
    <xf numFmtId="0" fontId="11" fillId="0" borderId="14" xfId="0" applyFont="1" applyBorder="1" applyAlignment="1">
      <alignment wrapText="1"/>
    </xf>
    <xf numFmtId="3" fontId="10" fillId="0" borderId="16" xfId="0" applyNumberFormat="1" applyFont="1" applyBorder="1" applyAlignment="1">
      <alignment horizontal="right" wrapText="1"/>
    </xf>
    <xf numFmtId="0" fontId="13" fillId="0" borderId="14" xfId="0" applyFont="1" applyBorder="1" applyAlignment="1">
      <alignment wrapText="1"/>
    </xf>
    <xf numFmtId="3" fontId="12" fillId="0" borderId="16" xfId="0" applyNumberFormat="1" applyFont="1" applyBorder="1" applyAlignment="1">
      <alignment horizontal="right" wrapText="1"/>
    </xf>
    <xf numFmtId="0" fontId="0" fillId="0" borderId="0" xfId="0" applyAlignment="1">
      <alignment vertical="center"/>
    </xf>
    <xf numFmtId="0" fontId="14" fillId="0" borderId="11" xfId="0" applyFont="1" applyBorder="1" applyAlignment="1">
      <alignment horizontal="center"/>
    </xf>
    <xf numFmtId="0" fontId="14" fillId="0" borderId="12" xfId="0" applyFont="1" applyBorder="1" applyAlignment="1">
      <alignment horizontal="center"/>
    </xf>
    <xf numFmtId="3" fontId="14" fillId="0" borderId="12" xfId="0" applyNumberFormat="1" applyFont="1" applyBorder="1"/>
    <xf numFmtId="3" fontId="14" fillId="0" borderId="12" xfId="0" applyNumberFormat="1" applyFont="1" applyBorder="1" applyAlignment="1">
      <alignment horizontal="right"/>
    </xf>
    <xf numFmtId="164" fontId="15" fillId="0" borderId="15" xfId="0" applyNumberFormat="1" applyFont="1" applyBorder="1" applyAlignment="1">
      <alignment horizontal="right"/>
    </xf>
    <xf numFmtId="3" fontId="14" fillId="0" borderId="16" xfId="0" applyNumberFormat="1" applyFont="1" applyBorder="1" applyAlignment="1">
      <alignment horizontal="right"/>
    </xf>
    <xf numFmtId="3" fontId="15" fillId="0" borderId="15" xfId="0" applyNumberFormat="1" applyFont="1" applyBorder="1" applyAlignment="1">
      <alignment horizontal="right"/>
    </xf>
    <xf numFmtId="3" fontId="14" fillId="0" borderId="17" xfId="0" applyNumberFormat="1" applyFont="1" applyBorder="1" applyAlignment="1">
      <alignment horizontal="right"/>
    </xf>
    <xf numFmtId="3" fontId="14" fillId="0" borderId="16" xfId="0" applyNumberFormat="1" applyFont="1" applyBorder="1"/>
    <xf numFmtId="164" fontId="15" fillId="0" borderId="20" xfId="0" applyNumberFormat="1" applyFont="1" applyBorder="1" applyAlignment="1">
      <alignment horizontal="right"/>
    </xf>
    <xf numFmtId="0" fontId="16" fillId="0" borderId="0" xfId="0" applyFont="1" applyAlignment="1">
      <alignment horizontal="justify" vertical="center"/>
    </xf>
    <xf numFmtId="0" fontId="17" fillId="0" borderId="0" xfId="0" applyFont="1" applyAlignment="1">
      <alignment horizontal="justify" vertical="center"/>
    </xf>
    <xf numFmtId="0" fontId="14" fillId="0" borderId="17" xfId="0" applyFont="1" applyBorder="1" applyAlignment="1">
      <alignment horizontal="center"/>
    </xf>
    <xf numFmtId="0" fontId="14" fillId="0" borderId="16" xfId="0" applyFont="1" applyBorder="1" applyAlignment="1">
      <alignment horizontal="center"/>
    </xf>
    <xf numFmtId="0" fontId="15" fillId="0" borderId="21" xfId="0" applyFont="1" applyBorder="1"/>
    <xf numFmtId="3" fontId="12" fillId="0" borderId="15" xfId="0" applyNumberFormat="1" applyFont="1" applyBorder="1"/>
    <xf numFmtId="0" fontId="15" fillId="0" borderId="22" xfId="0" applyFont="1" applyBorder="1"/>
    <xf numFmtId="0" fontId="15" fillId="0" borderId="23" xfId="0" applyFont="1" applyBorder="1"/>
    <xf numFmtId="0" fontId="14" fillId="0" borderId="12" xfId="0" applyFont="1" applyBorder="1"/>
    <xf numFmtId="0" fontId="18" fillId="0" borderId="0" xfId="0" applyFont="1" applyAlignment="1">
      <alignment horizontal="justify" vertical="center"/>
    </xf>
    <xf numFmtId="0" fontId="12" fillId="0" borderId="0" xfId="0" applyFont="1"/>
    <xf numFmtId="3" fontId="12" fillId="0" borderId="12" xfId="0" applyNumberFormat="1" applyFont="1" applyBorder="1" applyAlignment="1">
      <alignment horizontal="center"/>
    </xf>
    <xf numFmtId="3" fontId="12" fillId="0" borderId="0" xfId="0" applyNumberFormat="1" applyFont="1"/>
    <xf numFmtId="0" fontId="20" fillId="0" borderId="0" xfId="0" applyFont="1" applyAlignment="1">
      <alignment horizontal="justify" vertical="center"/>
    </xf>
    <xf numFmtId="0" fontId="21" fillId="0" borderId="17" xfId="0" applyFont="1" applyBorder="1"/>
    <xf numFmtId="0" fontId="21" fillId="0" borderId="16" xfId="0" applyFont="1" applyBorder="1" applyAlignment="1">
      <alignment horizontal="center"/>
    </xf>
    <xf numFmtId="0" fontId="21" fillId="0" borderId="12" xfId="0" applyFont="1" applyBorder="1" applyAlignment="1">
      <alignment horizontal="center"/>
    </xf>
    <xf numFmtId="0" fontId="10" fillId="0" borderId="17" xfId="0" applyFont="1" applyBorder="1" applyAlignment="1">
      <alignment wrapText="1"/>
    </xf>
    <xf numFmtId="0" fontId="10" fillId="0" borderId="15" xfId="0" applyFont="1" applyBorder="1" applyAlignment="1">
      <alignment wrapText="1"/>
    </xf>
    <xf numFmtId="3" fontId="10" fillId="0" borderId="14" xfId="0" applyNumberFormat="1" applyFont="1" applyBorder="1"/>
    <xf numFmtId="0" fontId="12" fillId="0" borderId="15" xfId="0" applyFont="1" applyBorder="1" applyAlignment="1">
      <alignment wrapText="1"/>
    </xf>
    <xf numFmtId="3" fontId="12" fillId="0" borderId="24" xfId="0" applyNumberFormat="1" applyFont="1" applyBorder="1"/>
    <xf numFmtId="3" fontId="12" fillId="0" borderId="14" xfId="0" applyNumberFormat="1" applyFont="1" applyBorder="1"/>
    <xf numFmtId="0" fontId="12" fillId="0" borderId="16" xfId="0" applyFont="1" applyBorder="1" applyAlignment="1">
      <alignment wrapText="1"/>
    </xf>
    <xf numFmtId="3" fontId="10" fillId="0" borderId="7" xfId="0" applyNumberFormat="1" applyFont="1" applyBorder="1"/>
    <xf numFmtId="3" fontId="12" fillId="0" borderId="14" xfId="0" applyNumberFormat="1" applyFont="1" applyBorder="1" applyAlignment="1">
      <alignment horizontal="right"/>
    </xf>
    <xf numFmtId="0" fontId="10" fillId="0" borderId="16" xfId="0" applyFont="1" applyBorder="1" applyAlignment="1">
      <alignment horizontal="justify" vertical="top" wrapText="1"/>
    </xf>
    <xf numFmtId="3" fontId="10" fillId="0" borderId="11" xfId="0" applyNumberFormat="1" applyFont="1" applyBorder="1" applyAlignment="1">
      <alignment horizontal="right" vertical="top" wrapText="1"/>
    </xf>
    <xf numFmtId="0" fontId="10" fillId="0" borderId="12" xfId="0" applyFont="1" applyBorder="1"/>
    <xf numFmtId="3" fontId="10" fillId="0" borderId="12" xfId="0" applyNumberFormat="1" applyFont="1" applyBorder="1" applyAlignment="1">
      <alignment horizontal="right"/>
    </xf>
    <xf numFmtId="0" fontId="25" fillId="0" borderId="30" xfId="0" applyFont="1" applyBorder="1" applyAlignment="1">
      <alignment horizontal="center"/>
    </xf>
    <xf numFmtId="0" fontId="25" fillId="0" borderId="32" xfId="0" applyFont="1" applyBorder="1" applyAlignment="1">
      <alignment horizontal="center"/>
    </xf>
    <xf numFmtId="0" fontId="25" fillId="0" borderId="33" xfId="0" applyFont="1" applyBorder="1" applyAlignment="1">
      <alignment horizontal="center"/>
    </xf>
    <xf numFmtId="0" fontId="25" fillId="0" borderId="17" xfId="0" applyFont="1" applyBorder="1"/>
    <xf numFmtId="0" fontId="25" fillId="0" borderId="16" xfId="0" applyFont="1" applyBorder="1" applyAlignment="1">
      <alignment horizontal="center"/>
    </xf>
    <xf numFmtId="0" fontId="25" fillId="0" borderId="12" xfId="0" applyFont="1" applyBorder="1" applyAlignment="1">
      <alignment horizontal="center"/>
    </xf>
    <xf numFmtId="0" fontId="13" fillId="0" borderId="15" xfId="0" applyFont="1" applyBorder="1" applyAlignment="1">
      <alignment horizontal="justify" wrapText="1"/>
    </xf>
    <xf numFmtId="165" fontId="13" fillId="0" borderId="15" xfId="1" applyNumberFormat="1" applyFont="1" applyFill="1" applyBorder="1" applyAlignment="1" applyProtection="1"/>
    <xf numFmtId="165" fontId="10" fillId="0" borderId="12" xfId="0" applyNumberFormat="1" applyFont="1" applyBorder="1"/>
    <xf numFmtId="0" fontId="26" fillId="0" borderId="0" xfId="0" applyFont="1" applyAlignment="1">
      <alignment horizontal="justify" vertical="center"/>
    </xf>
    <xf numFmtId="0" fontId="25" fillId="0" borderId="8" xfId="0" applyFont="1" applyBorder="1" applyAlignment="1">
      <alignment horizontal="center"/>
    </xf>
    <xf numFmtId="0" fontId="25" fillId="0" borderId="9" xfId="0" applyFont="1" applyBorder="1" applyAlignment="1">
      <alignment horizontal="center"/>
    </xf>
    <xf numFmtId="0" fontId="25" fillId="0" borderId="12" xfId="0" applyFont="1" applyBorder="1"/>
    <xf numFmtId="165" fontId="25" fillId="0" borderId="12" xfId="1" applyNumberFormat="1" applyFont="1" applyFill="1" applyBorder="1" applyAlignment="1" applyProtection="1">
      <alignment horizontal="center"/>
    </xf>
    <xf numFmtId="0" fontId="27" fillId="0" borderId="17" xfId="0" applyFont="1" applyBorder="1" applyAlignment="1">
      <alignment horizontal="center"/>
    </xf>
    <xf numFmtId="165" fontId="27" fillId="0" borderId="17" xfId="1" applyNumberFormat="1" applyFont="1" applyFill="1" applyBorder="1" applyAlignment="1" applyProtection="1">
      <alignment horizontal="right"/>
    </xf>
    <xf numFmtId="0" fontId="27" fillId="0" borderId="15" xfId="0" applyFont="1" applyBorder="1" applyAlignment="1">
      <alignment horizontal="center"/>
    </xf>
    <xf numFmtId="165" fontId="27" fillId="0" borderId="15" xfId="1" applyNumberFormat="1" applyFont="1" applyFill="1" applyBorder="1" applyAlignment="1" applyProtection="1">
      <alignment horizontal="right"/>
    </xf>
    <xf numFmtId="0" fontId="13" fillId="0" borderId="15" xfId="0" applyFont="1" applyBorder="1"/>
    <xf numFmtId="1" fontId="13" fillId="0" borderId="15" xfId="0" applyNumberFormat="1" applyFont="1" applyBorder="1" applyAlignment="1">
      <alignment horizontal="right"/>
    </xf>
    <xf numFmtId="165" fontId="13" fillId="0" borderId="15" xfId="1" applyNumberFormat="1" applyFont="1" applyFill="1" applyBorder="1" applyAlignment="1" applyProtection="1">
      <alignment horizontal="right"/>
    </xf>
    <xf numFmtId="0" fontId="24" fillId="0" borderId="12" xfId="0" applyFont="1" applyBorder="1"/>
    <xf numFmtId="165" fontId="24" fillId="0" borderId="12" xfId="1" applyNumberFormat="1" applyFont="1" applyFill="1" applyBorder="1" applyAlignment="1" applyProtection="1"/>
    <xf numFmtId="0" fontId="24" fillId="0" borderId="17" xfId="0" applyFont="1" applyBorder="1" applyAlignment="1">
      <alignment horizontal="center"/>
    </xf>
    <xf numFmtId="165" fontId="13" fillId="0" borderId="35" xfId="1" applyNumberFormat="1" applyFont="1" applyFill="1" applyBorder="1" applyAlignment="1" applyProtection="1"/>
    <xf numFmtId="0" fontId="13" fillId="0" borderId="13" xfId="0" applyFont="1" applyBorder="1"/>
    <xf numFmtId="1" fontId="13" fillId="0" borderId="15" xfId="0" applyNumberFormat="1" applyFont="1" applyBorder="1"/>
    <xf numFmtId="165" fontId="13" fillId="0" borderId="0" xfId="1" applyNumberFormat="1" applyFont="1" applyFill="1" applyBorder="1" applyAlignment="1" applyProtection="1">
      <alignment horizontal="right"/>
    </xf>
    <xf numFmtId="165" fontId="13" fillId="0" borderId="29" xfId="1" applyNumberFormat="1" applyFont="1" applyFill="1" applyBorder="1" applyAlignment="1" applyProtection="1">
      <alignment horizontal="right"/>
    </xf>
    <xf numFmtId="0" fontId="13" fillId="0" borderId="15" xfId="0" applyFont="1" applyBorder="1" applyAlignment="1">
      <alignment horizontal="right"/>
    </xf>
    <xf numFmtId="165" fontId="13" fillId="0" borderId="13" xfId="1" applyNumberFormat="1" applyFont="1" applyFill="1" applyBorder="1" applyAlignment="1" applyProtection="1">
      <alignment horizontal="right"/>
    </xf>
    <xf numFmtId="165" fontId="13" fillId="0" borderId="34" xfId="1" applyNumberFormat="1" applyFont="1" applyFill="1" applyBorder="1" applyAlignment="1" applyProtection="1">
      <alignment horizontal="right"/>
    </xf>
    <xf numFmtId="165" fontId="24" fillId="0" borderId="16" xfId="1" applyNumberFormat="1" applyFont="1" applyFill="1" applyBorder="1" applyAlignment="1" applyProtection="1"/>
    <xf numFmtId="0" fontId="13" fillId="0" borderId="17" xfId="0" applyFont="1" applyBorder="1"/>
    <xf numFmtId="165" fontId="24" fillId="0" borderId="15" xfId="1" applyNumberFormat="1" applyFont="1" applyFill="1" applyBorder="1" applyAlignment="1" applyProtection="1"/>
    <xf numFmtId="0" fontId="24" fillId="0" borderId="15" xfId="0" applyFont="1" applyBorder="1"/>
    <xf numFmtId="165" fontId="10" fillId="0" borderId="12" xfId="1" applyNumberFormat="1" applyFont="1" applyFill="1" applyBorder="1" applyAlignment="1" applyProtection="1"/>
    <xf numFmtId="0" fontId="16" fillId="0" borderId="0" xfId="0" applyFont="1" applyAlignment="1">
      <alignment vertical="center"/>
    </xf>
    <xf numFmtId="0" fontId="16" fillId="0" borderId="0" xfId="0" applyFont="1" applyAlignment="1">
      <alignment horizontal="left" vertical="center" indent="1"/>
    </xf>
    <xf numFmtId="0" fontId="12" fillId="0" borderId="17" xfId="0" applyFont="1" applyBorder="1" applyAlignment="1">
      <alignment horizontal="right" vertical="top" wrapText="1"/>
    </xf>
    <xf numFmtId="0" fontId="12" fillId="0" borderId="15" xfId="0" applyFont="1" applyBorder="1" applyAlignment="1">
      <alignment horizontal="right" vertical="top" wrapText="1"/>
    </xf>
    <xf numFmtId="3" fontId="12" fillId="0" borderId="15" xfId="0" applyNumberFormat="1" applyFont="1" applyBorder="1" applyAlignment="1">
      <alignment horizontal="right" wrapText="1"/>
    </xf>
    <xf numFmtId="0" fontId="12" fillId="0" borderId="12" xfId="0" applyFont="1" applyBorder="1" applyAlignment="1">
      <alignment wrapText="1"/>
    </xf>
    <xf numFmtId="3" fontId="12" fillId="0" borderId="12" xfId="0" applyNumberFormat="1" applyFont="1" applyBorder="1" applyAlignment="1">
      <alignment horizontal="right" wrapText="1"/>
    </xf>
    <xf numFmtId="3" fontId="25" fillId="0" borderId="12" xfId="0" applyNumberFormat="1" applyFont="1" applyBorder="1" applyAlignment="1">
      <alignment horizontal="right"/>
    </xf>
    <xf numFmtId="0" fontId="3" fillId="0" borderId="0" xfId="0" applyFont="1" applyAlignment="1">
      <alignment vertical="center"/>
    </xf>
    <xf numFmtId="0" fontId="28" fillId="0" borderId="0" xfId="0" applyFont="1"/>
    <xf numFmtId="0" fontId="9" fillId="0" borderId="0" xfId="0" applyFont="1"/>
    <xf numFmtId="164" fontId="12" fillId="0" borderId="15" xfId="0" applyNumberFormat="1" applyFont="1" applyBorder="1" applyAlignment="1">
      <alignment horizontal="right"/>
    </xf>
    <xf numFmtId="0" fontId="12" fillId="0" borderId="15" xfId="0" applyFont="1" applyBorder="1"/>
    <xf numFmtId="0" fontId="5" fillId="0" borderId="0" xfId="0" applyFont="1" applyAlignment="1">
      <alignment horizontal="justify"/>
    </xf>
    <xf numFmtId="0" fontId="12" fillId="0" borderId="17" xfId="0" applyFont="1" applyBorder="1"/>
    <xf numFmtId="0" fontId="9" fillId="0" borderId="16" xfId="0" applyFont="1" applyBorder="1"/>
    <xf numFmtId="0" fontId="21" fillId="0" borderId="12" xfId="0" applyFont="1" applyBorder="1"/>
    <xf numFmtId="164" fontId="10" fillId="0" borderId="33" xfId="0" applyNumberFormat="1" applyFont="1" applyBorder="1" applyAlignment="1">
      <alignment horizontal="right"/>
    </xf>
    <xf numFmtId="0" fontId="21" fillId="0" borderId="17" xfId="0" applyFont="1" applyBorder="1" applyAlignment="1">
      <alignment horizontal="center" vertical="top" wrapText="1"/>
    </xf>
    <xf numFmtId="0" fontId="21" fillId="0" borderId="10" xfId="0" applyFont="1" applyBorder="1" applyAlignment="1">
      <alignment horizontal="center" vertical="top" wrapText="1"/>
    </xf>
    <xf numFmtId="0" fontId="21" fillId="0" borderId="12" xfId="0" applyFont="1" applyBorder="1" applyAlignment="1">
      <alignment horizontal="center" vertical="top" wrapText="1"/>
    </xf>
    <xf numFmtId="0" fontId="29" fillId="0" borderId="17" xfId="0" applyFont="1" applyBorder="1" applyAlignment="1">
      <alignment horizontal="justify" wrapText="1"/>
    </xf>
    <xf numFmtId="0" fontId="29" fillId="0" borderId="15" xfId="0" applyFont="1" applyBorder="1" applyAlignment="1">
      <alignment horizontal="justify" wrapText="1"/>
    </xf>
    <xf numFmtId="0" fontId="29" fillId="0" borderId="16" xfId="0" applyFont="1" applyBorder="1" applyAlignment="1">
      <alignment horizontal="justify" wrapText="1"/>
    </xf>
    <xf numFmtId="0" fontId="21" fillId="0" borderId="12" xfId="0" applyFont="1" applyBorder="1" applyAlignment="1">
      <alignment horizontal="justify" wrapText="1"/>
    </xf>
    <xf numFmtId="3" fontId="10" fillId="0" borderId="12" xfId="0" applyNumberFormat="1" applyFont="1" applyBorder="1"/>
    <xf numFmtId="0" fontId="13" fillId="0" borderId="12" xfId="0" applyFont="1" applyBorder="1" applyAlignment="1">
      <alignment horizontal="justify" vertical="top" wrapText="1"/>
    </xf>
    <xf numFmtId="0" fontId="13" fillId="0" borderId="17" xfId="0" applyFont="1" applyBorder="1" applyAlignment="1">
      <alignment horizontal="center" vertical="top" wrapText="1"/>
    </xf>
    <xf numFmtId="0" fontId="13" fillId="0" borderId="12" xfId="0" applyFont="1" applyBorder="1" applyAlignment="1">
      <alignment horizontal="center" vertical="top" wrapText="1"/>
    </xf>
    <xf numFmtId="0" fontId="13" fillId="0" borderId="16" xfId="0" applyFont="1" applyBorder="1" applyAlignment="1">
      <alignment horizontal="center" vertical="top" wrapText="1"/>
    </xf>
    <xf numFmtId="2" fontId="13" fillId="0" borderId="12" xfId="0" applyNumberFormat="1" applyFont="1" applyBorder="1" applyAlignment="1">
      <alignment horizontal="justify" vertical="center" wrapText="1"/>
    </xf>
    <xf numFmtId="3" fontId="13" fillId="0" borderId="12" xfId="0" applyNumberFormat="1" applyFont="1" applyBorder="1" applyAlignment="1">
      <alignment horizontal="right" wrapText="1"/>
    </xf>
    <xf numFmtId="3" fontId="22" fillId="0" borderId="12" xfId="0" applyNumberFormat="1" applyFont="1" applyBorder="1" applyAlignment="1">
      <alignment horizontal="right"/>
    </xf>
    <xf numFmtId="3" fontId="13" fillId="0" borderId="36" xfId="0" applyNumberFormat="1" applyFont="1" applyBorder="1" applyAlignment="1">
      <alignment horizontal="right" wrapText="1"/>
    </xf>
    <xf numFmtId="3" fontId="13" fillId="0" borderId="37" xfId="0" applyNumberFormat="1" applyFont="1" applyBorder="1" applyAlignment="1">
      <alignment horizontal="right" wrapText="1"/>
    </xf>
    <xf numFmtId="0" fontId="13" fillId="0" borderId="12" xfId="0" applyFont="1" applyBorder="1" applyAlignment="1">
      <alignment horizontal="center" wrapText="1"/>
    </xf>
    <xf numFmtId="3" fontId="13" fillId="0" borderId="12" xfId="0" applyNumberFormat="1" applyFont="1" applyBorder="1" applyAlignment="1">
      <alignment horizontal="center" wrapText="1"/>
    </xf>
    <xf numFmtId="3" fontId="13" fillId="0" borderId="37" xfId="0" applyNumberFormat="1" applyFont="1" applyBorder="1" applyAlignment="1">
      <alignment horizontal="center" wrapText="1"/>
    </xf>
    <xf numFmtId="0" fontId="13" fillId="0" borderId="12" xfId="0" applyFont="1" applyBorder="1" applyAlignment="1">
      <alignment horizontal="right" wrapText="1"/>
    </xf>
    <xf numFmtId="3" fontId="22" fillId="0" borderId="12" xfId="0" applyNumberFormat="1" applyFont="1" applyBorder="1" applyAlignment="1">
      <alignment horizontal="right" wrapText="1"/>
    </xf>
    <xf numFmtId="3" fontId="13" fillId="0" borderId="12" xfId="0" applyNumberFormat="1" applyFont="1" applyBorder="1" applyAlignment="1">
      <alignment wrapText="1"/>
    </xf>
    <xf numFmtId="3" fontId="24" fillId="0" borderId="12" xfId="0" applyNumberFormat="1" applyFont="1" applyBorder="1" applyAlignment="1">
      <alignment horizontal="right" wrapText="1"/>
    </xf>
    <xf numFmtId="0" fontId="30" fillId="0" borderId="0" xfId="0" applyFont="1" applyAlignment="1">
      <alignment horizontal="center" wrapText="1"/>
    </xf>
    <xf numFmtId="0" fontId="5" fillId="0" borderId="0" xfId="0" applyFont="1" applyAlignment="1">
      <alignment horizontal="center" wrapText="1"/>
    </xf>
    <xf numFmtId="0" fontId="6" fillId="0" borderId="0" xfId="0" applyFont="1" applyAlignment="1">
      <alignment horizontal="justify"/>
    </xf>
    <xf numFmtId="0" fontId="6" fillId="0" borderId="12" xfId="0" applyFont="1" applyBorder="1" applyAlignment="1">
      <alignment horizontal="center" vertical="center" wrapText="1"/>
    </xf>
    <xf numFmtId="0" fontId="6" fillId="0" borderId="17" xfId="0" applyFont="1" applyBorder="1" applyAlignment="1">
      <alignment horizontal="justify" vertical="top" wrapText="1"/>
    </xf>
    <xf numFmtId="0" fontId="6" fillId="0" borderId="15" xfId="0" applyFont="1" applyBorder="1" applyAlignment="1">
      <alignment horizontal="justify" vertical="top" wrapText="1"/>
    </xf>
    <xf numFmtId="0" fontId="6" fillId="0" borderId="16" xfId="0" applyFont="1" applyBorder="1" applyAlignment="1">
      <alignment horizontal="justify" vertical="top" wrapText="1"/>
    </xf>
    <xf numFmtId="0" fontId="24" fillId="0" borderId="12" xfId="0" applyFont="1" applyBorder="1" applyAlignment="1">
      <alignment horizontal="center" vertical="top" wrapText="1"/>
    </xf>
    <xf numFmtId="0" fontId="13" fillId="0" borderId="15" xfId="0" applyFont="1" applyBorder="1" applyAlignment="1">
      <alignment horizontal="center" vertical="top" wrapText="1"/>
    </xf>
    <xf numFmtId="0" fontId="24" fillId="0" borderId="17" xfId="0" applyFont="1" applyBorder="1" applyAlignment="1">
      <alignment horizontal="center" vertical="top" wrapText="1"/>
    </xf>
    <xf numFmtId="0" fontId="13" fillId="0" borderId="17" xfId="0" applyFont="1" applyBorder="1" applyAlignment="1">
      <alignment horizontal="justify" vertical="top" wrapText="1"/>
    </xf>
    <xf numFmtId="0" fontId="24" fillId="0" borderId="15" xfId="0" applyFont="1" applyBorder="1" applyAlignment="1">
      <alignment horizontal="center" vertical="top" wrapText="1"/>
    </xf>
    <xf numFmtId="0" fontId="13" fillId="0" borderId="15" xfId="0" applyFont="1" applyBorder="1" applyAlignment="1">
      <alignment horizontal="justify" vertical="top" wrapText="1"/>
    </xf>
    <xf numFmtId="0" fontId="13" fillId="0" borderId="15" xfId="0" applyFont="1" applyBorder="1" applyAlignment="1">
      <alignment horizontal="right" vertical="top" wrapText="1"/>
    </xf>
    <xf numFmtId="3" fontId="13" fillId="0" borderId="15" xfId="0" applyNumberFormat="1" applyFont="1" applyBorder="1" applyAlignment="1">
      <alignment horizontal="justify" vertical="top" wrapText="1"/>
    </xf>
    <xf numFmtId="3" fontId="13" fillId="0" borderId="15" xfId="0" applyNumberFormat="1" applyFont="1" applyBorder="1" applyAlignment="1">
      <alignment horizontal="right" vertical="top" wrapText="1"/>
    </xf>
    <xf numFmtId="2" fontId="13" fillId="0" borderId="15" xfId="0" applyNumberFormat="1" applyFont="1" applyBorder="1" applyAlignment="1">
      <alignment horizontal="right" vertical="top" wrapText="1"/>
    </xf>
    <xf numFmtId="3" fontId="13" fillId="0" borderId="15" xfId="0" applyNumberFormat="1" applyFont="1" applyBorder="1" applyAlignment="1">
      <alignment vertical="top" wrapText="1"/>
    </xf>
    <xf numFmtId="0" fontId="13" fillId="0" borderId="15" xfId="0" applyFont="1" applyBorder="1" applyAlignment="1">
      <alignment horizontal="center" wrapText="1"/>
    </xf>
    <xf numFmtId="43" fontId="13" fillId="0" borderId="15" xfId="1" applyFont="1" applyFill="1" applyBorder="1" applyAlignment="1" applyProtection="1">
      <alignment horizontal="center" vertical="top" wrapText="1"/>
    </xf>
    <xf numFmtId="0" fontId="13" fillId="0" borderId="16" xfId="0" applyFont="1" applyBorder="1" applyAlignment="1">
      <alignment horizontal="justify" wrapText="1"/>
    </xf>
    <xf numFmtId="0" fontId="13" fillId="0" borderId="16" xfId="0" applyFont="1" applyBorder="1" applyAlignment="1">
      <alignment horizontal="justify" vertical="top" wrapText="1"/>
    </xf>
    <xf numFmtId="0" fontId="6" fillId="0" borderId="2" xfId="0" applyFont="1" applyBorder="1" applyAlignment="1">
      <alignment horizontal="center" wrapText="1"/>
    </xf>
    <xf numFmtId="0" fontId="6" fillId="0" borderId="17" xfId="0" applyFont="1" applyBorder="1" applyAlignment="1">
      <alignment horizontal="center" vertical="top" wrapText="1"/>
    </xf>
    <xf numFmtId="0" fontId="6" fillId="0" borderId="15" xfId="0" applyFont="1" applyBorder="1" applyAlignment="1">
      <alignment horizontal="center" vertical="top" wrapText="1"/>
    </xf>
    <xf numFmtId="0" fontId="6" fillId="0" borderId="16" xfId="0" applyFont="1" applyBorder="1" applyAlignment="1">
      <alignment horizontal="center" vertical="top" wrapText="1"/>
    </xf>
    <xf numFmtId="0" fontId="5" fillId="0" borderId="17" xfId="0" applyFont="1" applyBorder="1" applyAlignment="1">
      <alignment horizontal="justify" vertical="top" wrapText="1"/>
    </xf>
    <xf numFmtId="0" fontId="6" fillId="0" borderId="17" xfId="0" applyFont="1" applyBorder="1" applyAlignment="1">
      <alignment horizontal="right" vertical="top" wrapText="1"/>
    </xf>
    <xf numFmtId="3" fontId="6" fillId="0" borderId="15" xfId="0" applyNumberFormat="1" applyFont="1" applyBorder="1" applyAlignment="1">
      <alignment horizontal="right" wrapText="1"/>
    </xf>
    <xf numFmtId="0" fontId="6" fillId="0" borderId="16" xfId="0" applyFont="1" applyBorder="1" applyAlignment="1">
      <alignment horizontal="right" vertical="top" wrapText="1"/>
    </xf>
    <xf numFmtId="0" fontId="5" fillId="0" borderId="12" xfId="0" applyFont="1" applyBorder="1" applyAlignment="1">
      <alignment horizontal="center" vertical="top" wrapText="1"/>
    </xf>
    <xf numFmtId="3" fontId="5" fillId="0" borderId="12" xfId="0" applyNumberFormat="1" applyFont="1" applyBorder="1" applyAlignment="1">
      <alignment horizontal="right" vertical="top" wrapText="1"/>
    </xf>
    <xf numFmtId="0" fontId="6" fillId="0" borderId="12" xfId="0" applyFont="1" applyBorder="1" applyAlignment="1">
      <alignment horizontal="justify" vertical="top" wrapText="1"/>
    </xf>
    <xf numFmtId="0" fontId="6" fillId="0" borderId="12" xfId="0" applyFont="1" applyBorder="1" applyAlignment="1">
      <alignment horizontal="right" vertical="top" wrapText="1"/>
    </xf>
    <xf numFmtId="0" fontId="31" fillId="0" borderId="8" xfId="0" applyFont="1" applyBorder="1" applyAlignment="1">
      <alignment horizontal="center" vertical="center"/>
    </xf>
    <xf numFmtId="0" fontId="31" fillId="0" borderId="3" xfId="0" applyFont="1" applyBorder="1" applyAlignment="1">
      <alignment horizontal="center" vertical="center"/>
    </xf>
    <xf numFmtId="0" fontId="31" fillId="0" borderId="9" xfId="0" applyFont="1" applyBorder="1" applyAlignment="1">
      <alignment horizontal="center" vertical="center"/>
    </xf>
    <xf numFmtId="0" fontId="32" fillId="0" borderId="6" xfId="0" applyFont="1" applyBorder="1" applyAlignment="1">
      <alignment horizontal="center" vertical="top" wrapText="1"/>
    </xf>
    <xf numFmtId="0" fontId="32" fillId="0" borderId="12" xfId="0" applyFont="1" applyBorder="1" applyAlignment="1">
      <alignment horizontal="center" vertical="top" wrapText="1"/>
    </xf>
    <xf numFmtId="0" fontId="32" fillId="0" borderId="8" xfId="0" applyFont="1" applyBorder="1" applyAlignment="1">
      <alignment horizontal="center" vertical="top" wrapText="1"/>
    </xf>
    <xf numFmtId="14" fontId="32" fillId="0" borderId="12" xfId="0" applyNumberFormat="1" applyFont="1" applyBorder="1" applyAlignment="1">
      <alignment horizontal="center" vertical="top" wrapText="1"/>
    </xf>
    <xf numFmtId="0" fontId="23" fillId="0" borderId="13" xfId="0" applyFont="1" applyBorder="1" applyAlignment="1">
      <alignment horizontal="justify" vertical="top" wrapText="1"/>
    </xf>
    <xf numFmtId="0" fontId="23" fillId="0" borderId="17" xfId="0" applyFont="1" applyBorder="1" applyAlignment="1">
      <alignment horizontal="right" vertical="top" wrapText="1"/>
    </xf>
    <xf numFmtId="0" fontId="23" fillId="0" borderId="7" xfId="0" applyFont="1" applyBorder="1" applyAlignment="1">
      <alignment horizontal="right" vertical="top" wrapText="1"/>
    </xf>
    <xf numFmtId="0" fontId="32" fillId="0" borderId="13" xfId="0" applyFont="1" applyBorder="1" applyAlignment="1">
      <alignment horizontal="justify" vertical="top" wrapText="1"/>
    </xf>
    <xf numFmtId="0" fontId="23" fillId="0" borderId="15" xfId="0" applyFont="1" applyBorder="1" applyAlignment="1">
      <alignment horizontal="right" vertical="top" wrapText="1"/>
    </xf>
    <xf numFmtId="0" fontId="23" fillId="0" borderId="14" xfId="0" applyFont="1" applyBorder="1" applyAlignment="1">
      <alignment horizontal="right" vertical="top" wrapText="1"/>
    </xf>
    <xf numFmtId="3" fontId="23" fillId="0" borderId="15" xfId="0" applyNumberFormat="1" applyFont="1" applyBorder="1" applyAlignment="1">
      <alignment horizontal="right" vertical="top" wrapText="1"/>
    </xf>
    <xf numFmtId="3" fontId="23" fillId="0" borderId="24" xfId="0" applyNumberFormat="1" applyFont="1" applyBorder="1" applyAlignment="1">
      <alignment horizontal="right" vertical="top" wrapText="1"/>
    </xf>
    <xf numFmtId="3" fontId="23" fillId="0" borderId="16" xfId="0" applyNumberFormat="1" applyFont="1" applyBorder="1" applyAlignment="1">
      <alignment horizontal="right" vertical="top" wrapText="1"/>
    </xf>
    <xf numFmtId="0" fontId="23" fillId="0" borderId="16" xfId="0" applyFont="1" applyBorder="1" applyAlignment="1">
      <alignment horizontal="right" vertical="top" wrapText="1"/>
    </xf>
    <xf numFmtId="3" fontId="23" fillId="0" borderId="17" xfId="0" applyNumberFormat="1" applyFont="1" applyBorder="1" applyAlignment="1">
      <alignment horizontal="right" vertical="top" wrapText="1"/>
    </xf>
    <xf numFmtId="3" fontId="23" fillId="0" borderId="15" xfId="0" applyNumberFormat="1" applyFont="1" applyBorder="1" applyAlignment="1">
      <alignment vertical="top" wrapText="1"/>
    </xf>
    <xf numFmtId="0" fontId="23" fillId="0" borderId="15" xfId="0" applyFont="1" applyBorder="1" applyAlignment="1">
      <alignment vertical="top" wrapText="1"/>
    </xf>
    <xf numFmtId="0" fontId="23" fillId="0" borderId="24" xfId="0" applyFont="1" applyBorder="1" applyAlignment="1">
      <alignment horizontal="right" vertical="top" wrapText="1"/>
    </xf>
    <xf numFmtId="3" fontId="23" fillId="0" borderId="16" xfId="0" applyNumberFormat="1" applyFont="1" applyBorder="1" applyAlignment="1">
      <alignment vertical="top" wrapText="1"/>
    </xf>
    <xf numFmtId="0" fontId="23" fillId="0" borderId="10" xfId="0" applyFont="1" applyBorder="1" applyAlignment="1">
      <alignment horizontal="justify" vertical="top" wrapText="1"/>
    </xf>
    <xf numFmtId="0" fontId="32" fillId="0" borderId="16" xfId="0" applyFont="1" applyBorder="1" applyAlignment="1">
      <alignment horizontal="right" vertical="top" wrapText="1"/>
    </xf>
    <xf numFmtId="3" fontId="32" fillId="0" borderId="16" xfId="0" applyNumberFormat="1" applyFont="1" applyBorder="1" applyAlignment="1">
      <alignment horizontal="right" vertical="top" wrapText="1"/>
    </xf>
    <xf numFmtId="3" fontId="32" fillId="0" borderId="11" xfId="0" applyNumberFormat="1" applyFont="1" applyBorder="1" applyAlignment="1">
      <alignment horizontal="right" vertical="top" wrapText="1"/>
    </xf>
    <xf numFmtId="0" fontId="12" fillId="0" borderId="17" xfId="0" applyFont="1" applyBorder="1" applyAlignment="1">
      <alignment horizontal="center" vertical="top" wrapText="1"/>
    </xf>
    <xf numFmtId="0" fontId="12" fillId="0" borderId="12" xfId="0" applyFont="1" applyBorder="1" applyAlignment="1">
      <alignment horizontal="center" vertical="top" wrapText="1"/>
    </xf>
    <xf numFmtId="0" fontId="12" fillId="0" borderId="15" xfId="0" applyFont="1" applyBorder="1" applyAlignment="1">
      <alignment horizontal="center" vertical="top" wrapText="1"/>
    </xf>
    <xf numFmtId="0" fontId="12" fillId="0" borderId="16" xfId="0" applyFont="1" applyBorder="1" applyAlignment="1">
      <alignment horizontal="center" vertical="top" wrapText="1"/>
    </xf>
    <xf numFmtId="0" fontId="33" fillId="0" borderId="17" xfId="0" applyFont="1" applyBorder="1" applyAlignment="1">
      <alignment vertical="top" wrapText="1"/>
    </xf>
    <xf numFmtId="43" fontId="12" fillId="0" borderId="17" xfId="1" applyFont="1" applyFill="1" applyBorder="1" applyAlignment="1" applyProtection="1">
      <alignment horizontal="right" vertical="top" wrapText="1"/>
    </xf>
    <xf numFmtId="164" fontId="12" fillId="0" borderId="17" xfId="0" applyNumberFormat="1" applyFont="1" applyBorder="1" applyAlignment="1">
      <alignment horizontal="right" vertical="top" wrapText="1"/>
    </xf>
    <xf numFmtId="0" fontId="33" fillId="0" borderId="15" xfId="0" applyFont="1" applyBorder="1" applyAlignment="1">
      <alignment vertical="top" wrapText="1"/>
    </xf>
    <xf numFmtId="165" fontId="12" fillId="0" borderId="15" xfId="1" applyNumberFormat="1" applyFont="1" applyFill="1" applyBorder="1" applyAlignment="1" applyProtection="1">
      <alignment horizontal="right" vertical="top" wrapText="1"/>
    </xf>
    <xf numFmtId="0" fontId="12" fillId="0" borderId="15" xfId="0" applyFont="1" applyBorder="1" applyAlignment="1">
      <alignment vertical="top" wrapText="1"/>
    </xf>
    <xf numFmtId="0" fontId="12" fillId="0" borderId="15" xfId="0" applyFont="1" applyBorder="1" applyAlignment="1">
      <alignment horizontal="center" wrapText="1"/>
    </xf>
    <xf numFmtId="167" fontId="12" fillId="0" borderId="15" xfId="1" applyNumberFormat="1" applyFont="1" applyFill="1" applyBorder="1" applyAlignment="1" applyProtection="1">
      <alignment horizontal="right" vertical="top" wrapText="1"/>
    </xf>
    <xf numFmtId="167" fontId="15" fillId="0" borderId="15" xfId="1" applyNumberFormat="1" applyFont="1" applyFill="1" applyBorder="1" applyAlignment="1" applyProtection="1">
      <alignment horizontal="right" vertical="top" wrapText="1"/>
    </xf>
    <xf numFmtId="0" fontId="12" fillId="0" borderId="20" xfId="0" applyFont="1" applyBorder="1" applyAlignment="1">
      <alignment vertical="top" wrapText="1"/>
    </xf>
    <xf numFmtId="0" fontId="12" fillId="0" borderId="20" xfId="0" applyFont="1" applyBorder="1" applyAlignment="1">
      <alignment horizontal="center" wrapText="1"/>
    </xf>
    <xf numFmtId="167" fontId="15" fillId="0" borderId="20" xfId="1" applyNumberFormat="1" applyFont="1" applyFill="1" applyBorder="1" applyAlignment="1" applyProtection="1">
      <alignment horizontal="right" vertical="top" wrapText="1"/>
    </xf>
    <xf numFmtId="165" fontId="12" fillId="0" borderId="20" xfId="1" applyNumberFormat="1" applyFont="1" applyFill="1" applyBorder="1" applyAlignment="1" applyProtection="1">
      <alignment horizontal="right" vertical="top" wrapText="1"/>
    </xf>
    <xf numFmtId="0" fontId="34" fillId="0" borderId="17" xfId="0" applyFont="1" applyBorder="1" applyAlignment="1">
      <alignment horizontal="center" vertical="top" wrapText="1"/>
    </xf>
    <xf numFmtId="0" fontId="34" fillId="0" borderId="12" xfId="0" applyFont="1" applyBorder="1" applyAlignment="1">
      <alignment horizontal="center" vertical="top" wrapText="1"/>
    </xf>
    <xf numFmtId="0" fontId="34" fillId="0" borderId="16" xfId="0" applyFont="1" applyBorder="1" applyAlignment="1">
      <alignment horizontal="center" vertical="top" wrapText="1"/>
    </xf>
    <xf numFmtId="0" fontId="13" fillId="0" borderId="17" xfId="0" applyFont="1" applyBorder="1" applyAlignment="1">
      <alignment horizontal="right" vertical="top" wrapText="1"/>
    </xf>
    <xf numFmtId="0" fontId="13" fillId="0" borderId="7" xfId="0" applyFont="1" applyBorder="1" applyAlignment="1">
      <alignment horizontal="right" vertical="top" wrapText="1"/>
    </xf>
    <xf numFmtId="0" fontId="13" fillId="0" borderId="14" xfId="0" applyFont="1" applyBorder="1" applyAlignment="1">
      <alignment horizontal="right" vertical="top" wrapText="1"/>
    </xf>
    <xf numFmtId="0" fontId="13" fillId="0" borderId="15" xfId="0" applyFont="1" applyBorder="1" applyAlignment="1">
      <alignment wrapText="1"/>
    </xf>
    <xf numFmtId="0" fontId="13" fillId="0" borderId="15" xfId="0" applyFont="1" applyBorder="1" applyAlignment="1">
      <alignment horizontal="right" wrapText="1"/>
    </xf>
    <xf numFmtId="3" fontId="13" fillId="0" borderId="15" xfId="0" applyNumberFormat="1" applyFont="1" applyBorder="1" applyAlignment="1">
      <alignment horizontal="right" wrapText="1"/>
    </xf>
    <xf numFmtId="3" fontId="13" fillId="0" borderId="14" xfId="0" applyNumberFormat="1" applyFont="1" applyBorder="1" applyAlignment="1">
      <alignment horizontal="right" wrapText="1"/>
    </xf>
    <xf numFmtId="3" fontId="13" fillId="0" borderId="15" xfId="0" applyNumberFormat="1" applyFont="1" applyBorder="1" applyAlignment="1">
      <alignment horizontal="right"/>
    </xf>
    <xf numFmtId="0" fontId="13" fillId="0" borderId="16" xfId="0" applyFont="1" applyBorder="1" applyAlignment="1">
      <alignment wrapText="1"/>
    </xf>
    <xf numFmtId="0" fontId="13" fillId="0" borderId="16" xfId="0" applyFont="1" applyBorder="1" applyAlignment="1">
      <alignment horizontal="right" wrapText="1"/>
    </xf>
    <xf numFmtId="0" fontId="13" fillId="0" borderId="11" xfId="0" applyFont="1" applyBorder="1" applyAlignment="1">
      <alignment horizontal="right" wrapText="1"/>
    </xf>
    <xf numFmtId="3" fontId="13" fillId="0" borderId="11" xfId="0" applyNumberFormat="1" applyFont="1" applyBorder="1" applyAlignment="1">
      <alignment horizontal="right" wrapText="1"/>
    </xf>
    <xf numFmtId="0" fontId="13" fillId="0" borderId="12" xfId="0" applyFont="1" applyBorder="1" applyAlignment="1">
      <alignment horizontal="center" vertical="center" wrapText="1"/>
    </xf>
    <xf numFmtId="3" fontId="13" fillId="0" borderId="12" xfId="0" applyNumberFormat="1" applyFont="1" applyBorder="1" applyAlignment="1">
      <alignment horizontal="center" vertical="center" wrapText="1"/>
    </xf>
    <xf numFmtId="3" fontId="24" fillId="0" borderId="12" xfId="0" applyNumberFormat="1" applyFont="1" applyBorder="1" applyAlignment="1">
      <alignment horizontal="center" vertical="center" wrapText="1"/>
    </xf>
    <xf numFmtId="0" fontId="35" fillId="0" borderId="0" xfId="0" applyFont="1" applyAlignment="1">
      <alignment horizontal="justify"/>
    </xf>
    <xf numFmtId="0" fontId="6" fillId="0" borderId="10" xfId="0" applyFont="1" applyBorder="1" applyAlignment="1">
      <alignment horizontal="center" vertical="top" wrapText="1"/>
    </xf>
    <xf numFmtId="0" fontId="6" fillId="0" borderId="33" xfId="0" applyFont="1" applyBorder="1" applyAlignment="1">
      <alignment horizontal="center" vertical="top" wrapText="1"/>
    </xf>
    <xf numFmtId="0" fontId="6" fillId="0" borderId="9" xfId="0" applyFont="1" applyBorder="1" applyAlignment="1">
      <alignment horizontal="center" vertical="top" wrapText="1"/>
    </xf>
    <xf numFmtId="3" fontId="6" fillId="0" borderId="24" xfId="0" applyNumberFormat="1" applyFont="1" applyBorder="1" applyAlignment="1">
      <alignment horizontal="center" vertical="top" wrapText="1"/>
    </xf>
    <xf numFmtId="3" fontId="6" fillId="0" borderId="14" xfId="0" applyNumberFormat="1" applyFont="1" applyBorder="1" applyAlignment="1">
      <alignment horizontal="center" vertical="top" wrapText="1"/>
    </xf>
    <xf numFmtId="3" fontId="6" fillId="0" borderId="14" xfId="0" applyNumberFormat="1" applyFont="1" applyBorder="1" applyAlignment="1">
      <alignment horizontal="center" vertical="center" wrapText="1"/>
    </xf>
    <xf numFmtId="0" fontId="36" fillId="0" borderId="24" xfId="0" applyFont="1" applyBorder="1" applyAlignment="1">
      <alignment horizontal="center" vertical="center" wrapText="1"/>
    </xf>
    <xf numFmtId="0" fontId="23" fillId="0" borderId="16" xfId="0" applyFont="1" applyBorder="1" applyAlignment="1">
      <alignment horizontal="center" vertical="top" wrapText="1"/>
    </xf>
    <xf numFmtId="0" fontId="12" fillId="0" borderId="15" xfId="0" applyFont="1" applyBorder="1" applyAlignment="1">
      <alignment horizontal="justify" vertical="top" wrapText="1"/>
    </xf>
    <xf numFmtId="2" fontId="12" fillId="0" borderId="15" xfId="0" applyNumberFormat="1" applyFont="1" applyBorder="1" applyAlignment="1">
      <alignment horizontal="center" vertical="top" wrapText="1"/>
    </xf>
    <xf numFmtId="0" fontId="12" fillId="0" borderId="16" xfId="0" applyFont="1" applyBorder="1" applyAlignment="1">
      <alignment horizontal="justify" vertical="top" wrapText="1"/>
    </xf>
    <xf numFmtId="0" fontId="38" fillId="0" borderId="0" xfId="0" applyFont="1" applyAlignment="1">
      <alignment vertical="center"/>
    </xf>
    <xf numFmtId="0" fontId="7" fillId="0" borderId="0" xfId="0" applyFont="1" applyAlignment="1">
      <alignment horizontal="center" vertical="center"/>
    </xf>
    <xf numFmtId="0" fontId="39" fillId="0" borderId="0" xfId="0" applyFont="1" applyAlignment="1">
      <alignment horizontal="justify" vertical="center"/>
    </xf>
    <xf numFmtId="0" fontId="2" fillId="0" borderId="0" xfId="0" applyFont="1" applyAlignment="1">
      <alignment vertical="center"/>
    </xf>
    <xf numFmtId="14" fontId="40" fillId="0" borderId="0" xfId="0" applyNumberFormat="1" applyFont="1" applyAlignment="1">
      <alignment horizontal="left"/>
    </xf>
    <xf numFmtId="0" fontId="40" fillId="0" borderId="0" xfId="0" applyFont="1" applyAlignment="1">
      <alignment horizontal="left"/>
    </xf>
    <xf numFmtId="0" fontId="41" fillId="0" borderId="0" xfId="0" applyFont="1" applyAlignment="1">
      <alignment horizontal="center"/>
    </xf>
    <xf numFmtId="3" fontId="0" fillId="0" borderId="0" xfId="0" applyNumberFormat="1" applyAlignment="1">
      <alignment horizontal="center"/>
    </xf>
    <xf numFmtId="0" fontId="40" fillId="0" borderId="0" xfId="0" applyFont="1" applyAlignment="1">
      <alignment horizontal="center"/>
    </xf>
    <xf numFmtId="0" fontId="0" fillId="0" borderId="0" xfId="0" applyAlignment="1">
      <alignment horizontal="right"/>
    </xf>
    <xf numFmtId="3" fontId="40" fillId="0" borderId="0" xfId="0" applyNumberFormat="1" applyFont="1" applyAlignment="1">
      <alignment horizontal="center"/>
    </xf>
    <xf numFmtId="0" fontId="40" fillId="0" borderId="0" xfId="0" applyFont="1" applyAlignment="1">
      <alignment horizontal="right"/>
    </xf>
    <xf numFmtId="14" fontId="42" fillId="0" borderId="0" xfId="0" applyNumberFormat="1" applyFont="1" applyAlignment="1">
      <alignment horizontal="left"/>
    </xf>
    <xf numFmtId="14" fontId="43" fillId="0" borderId="0" xfId="0" applyNumberFormat="1" applyFont="1" applyAlignment="1">
      <alignment horizontal="left"/>
    </xf>
    <xf numFmtId="14" fontId="44" fillId="0" borderId="0" xfId="0" applyNumberFormat="1" applyFont="1" applyAlignment="1">
      <alignment horizontal="left"/>
    </xf>
    <xf numFmtId="0" fontId="40" fillId="0" borderId="0" xfId="0" applyFont="1"/>
    <xf numFmtId="14" fontId="45" fillId="0" borderId="0" xfId="0" applyNumberFormat="1" applyFont="1" applyAlignment="1">
      <alignment horizontal="left"/>
    </xf>
    <xf numFmtId="14" fontId="47" fillId="0" borderId="12" xfId="2" applyNumberFormat="1" applyFont="1" applyBorder="1" applyAlignment="1">
      <alignment horizontal="left"/>
    </xf>
    <xf numFmtId="0" fontId="47" fillId="0" borderId="12" xfId="2" applyFont="1" applyBorder="1" applyAlignment="1">
      <alignment horizontal="center"/>
    </xf>
    <xf numFmtId="0" fontId="48" fillId="0" borderId="12" xfId="2" applyFont="1" applyBorder="1" applyAlignment="1">
      <alignment horizontal="center"/>
    </xf>
    <xf numFmtId="3" fontId="47" fillId="0" borderId="12" xfId="2" applyNumberFormat="1" applyFont="1" applyBorder="1" applyAlignment="1">
      <alignment horizontal="center"/>
    </xf>
    <xf numFmtId="0" fontId="49" fillId="0" borderId="0" xfId="0" applyFont="1" applyAlignment="1">
      <alignment horizontal="right"/>
    </xf>
    <xf numFmtId="0" fontId="49" fillId="0" borderId="0" xfId="0" applyFont="1"/>
    <xf numFmtId="14" fontId="47" fillId="0" borderId="17" xfId="2" applyNumberFormat="1" applyFont="1" applyBorder="1" applyAlignment="1">
      <alignment horizontal="left"/>
    </xf>
    <xf numFmtId="0" fontId="47" fillId="0" borderId="17" xfId="2" applyFont="1" applyBorder="1" applyAlignment="1">
      <alignment horizontal="center"/>
    </xf>
    <xf numFmtId="0" fontId="48" fillId="0" borderId="39" xfId="2" applyFont="1" applyBorder="1" applyAlignment="1">
      <alignment horizontal="center"/>
    </xf>
    <xf numFmtId="168" fontId="48" fillId="0" borderId="17" xfId="2" applyNumberFormat="1" applyFont="1" applyBorder="1" applyAlignment="1">
      <alignment horizontal="center"/>
    </xf>
    <xf numFmtId="3" fontId="47" fillId="0" borderId="17" xfId="2" applyNumberFormat="1" applyFont="1" applyBorder="1" applyAlignment="1">
      <alignment horizontal="center"/>
    </xf>
    <xf numFmtId="0" fontId="47" fillId="0" borderId="39" xfId="2" applyFont="1" applyBorder="1" applyAlignment="1">
      <alignment horizontal="center"/>
    </xf>
    <xf numFmtId="14" fontId="47" fillId="0" borderId="40" xfId="2" applyNumberFormat="1" applyFont="1" applyBorder="1" applyAlignment="1">
      <alignment horizontal="left"/>
    </xf>
    <xf numFmtId="3" fontId="47" fillId="0" borderId="40" xfId="2" applyNumberFormat="1" applyFont="1" applyBorder="1" applyAlignment="1">
      <alignment horizontal="center"/>
    </xf>
    <xf numFmtId="166" fontId="41" fillId="0" borderId="41" xfId="0" applyNumberFormat="1" applyFont="1" applyBorder="1" applyAlignment="1">
      <alignment horizontal="left"/>
    </xf>
    <xf numFmtId="3" fontId="51" fillId="0" borderId="0" xfId="3" applyNumberFormat="1" applyFont="1" applyAlignment="1">
      <alignment horizontal="center"/>
    </xf>
    <xf numFmtId="0" fontId="51" fillId="0" borderId="42" xfId="3" applyFont="1" applyBorder="1" applyAlignment="1">
      <alignment horizontal="left"/>
    </xf>
    <xf numFmtId="3" fontId="53" fillId="0" borderId="41" xfId="3" applyNumberFormat="1" applyFont="1" applyBorder="1" applyAlignment="1">
      <alignment horizontal="center"/>
    </xf>
    <xf numFmtId="3" fontId="54" fillId="0" borderId="0" xfId="3" applyNumberFormat="1" applyFont="1" applyAlignment="1">
      <alignment horizontal="center"/>
    </xf>
    <xf numFmtId="166" fontId="51" fillId="0" borderId="41" xfId="4" applyNumberFormat="1" applyFont="1" applyBorder="1" applyAlignment="1">
      <alignment horizontal="center"/>
    </xf>
    <xf numFmtId="3" fontId="53" fillId="0" borderId="43" xfId="3" applyNumberFormat="1" applyFont="1" applyBorder="1" applyAlignment="1">
      <alignment horizontal="center"/>
    </xf>
    <xf numFmtId="166" fontId="51" fillId="0" borderId="41" xfId="4" applyNumberFormat="1" applyFont="1" applyBorder="1" applyAlignment="1">
      <alignment horizontal="left"/>
    </xf>
    <xf numFmtId="1" fontId="51" fillId="0" borderId="0" xfId="4" applyNumberFormat="1" applyFont="1" applyAlignment="1">
      <alignment horizontal="center"/>
    </xf>
    <xf numFmtId="0" fontId="41" fillId="0" borderId="0" xfId="0" applyFont="1"/>
    <xf numFmtId="0" fontId="41" fillId="0" borderId="41" xfId="0" applyFont="1" applyBorder="1" applyAlignment="1">
      <alignment horizontal="center"/>
    </xf>
    <xf numFmtId="3" fontId="41" fillId="0" borderId="41" xfId="0" applyNumberFormat="1" applyFont="1" applyBorder="1" applyAlignment="1">
      <alignment horizontal="center"/>
    </xf>
    <xf numFmtId="0" fontId="51" fillId="0" borderId="0" xfId="3" applyFont="1" applyAlignment="1">
      <alignment horizontal="left"/>
    </xf>
    <xf numFmtId="1" fontId="51" fillId="0" borderId="41" xfId="4" applyNumberFormat="1" applyFont="1" applyBorder="1" applyAlignment="1">
      <alignment horizontal="center"/>
    </xf>
    <xf numFmtId="3" fontId="41" fillId="0" borderId="44" xfId="0" applyNumberFormat="1" applyFont="1" applyBorder="1" applyAlignment="1">
      <alignment horizontal="center"/>
    </xf>
    <xf numFmtId="0" fontId="51" fillId="0" borderId="41" xfId="3" applyFont="1" applyBorder="1" applyAlignment="1">
      <alignment horizontal="left"/>
    </xf>
    <xf numFmtId="0" fontId="41" fillId="0" borderId="41" xfId="0" applyFont="1" applyBorder="1"/>
    <xf numFmtId="0" fontId="41" fillId="0" borderId="42" xfId="0" applyFont="1" applyBorder="1"/>
    <xf numFmtId="3" fontId="41" fillId="0" borderId="43" xfId="0" applyNumberFormat="1" applyFont="1" applyBorder="1" applyAlignment="1">
      <alignment horizontal="center"/>
    </xf>
    <xf numFmtId="37" fontId="55" fillId="0" borderId="0" xfId="0" applyNumberFormat="1" applyFont="1" applyAlignment="1">
      <alignment horizontal="center"/>
    </xf>
    <xf numFmtId="0" fontId="51" fillId="0" borderId="0" xfId="3" applyFont="1" applyAlignment="1">
      <alignment horizontal="center"/>
    </xf>
    <xf numFmtId="14" fontId="56" fillId="0" borderId="40" xfId="2" applyNumberFormat="1" applyFont="1" applyBorder="1" applyAlignment="1">
      <alignment horizontal="left"/>
    </xf>
    <xf numFmtId="0" fontId="53" fillId="0" borderId="40" xfId="0" applyFont="1" applyBorder="1" applyAlignment="1">
      <alignment horizontal="left"/>
    </xf>
    <xf numFmtId="0" fontId="53" fillId="0" borderId="40" xfId="0" applyFont="1" applyBorder="1" applyAlignment="1">
      <alignment horizontal="center"/>
    </xf>
    <xf numFmtId="3" fontId="51" fillId="0" borderId="40" xfId="2" applyNumberFormat="1" applyFont="1" applyBorder="1" applyAlignment="1">
      <alignment horizontal="center"/>
    </xf>
    <xf numFmtId="0" fontId="56" fillId="0" borderId="40" xfId="2" applyFont="1" applyBorder="1" applyAlignment="1">
      <alignment horizontal="center"/>
    </xf>
    <xf numFmtId="14" fontId="57" fillId="0" borderId="0" xfId="2" applyNumberFormat="1" applyFont="1" applyAlignment="1">
      <alignment horizontal="left"/>
    </xf>
    <xf numFmtId="14" fontId="50" fillId="0" borderId="0" xfId="2" applyNumberFormat="1" applyFont="1" applyAlignment="1">
      <alignment horizontal="left"/>
    </xf>
    <xf numFmtId="0" fontId="50" fillId="0" borderId="0" xfId="2" applyFont="1" applyAlignment="1">
      <alignment horizontal="center"/>
    </xf>
    <xf numFmtId="168" fontId="57" fillId="0" borderId="0" xfId="2" applyNumberFormat="1" applyFont="1" applyAlignment="1">
      <alignment horizontal="center"/>
    </xf>
    <xf numFmtId="14" fontId="49" fillId="0" borderId="0" xfId="0" applyNumberFormat="1" applyFont="1" applyAlignment="1">
      <alignment horizontal="left"/>
    </xf>
    <xf numFmtId="3" fontId="49" fillId="0" borderId="0" xfId="0" applyNumberFormat="1" applyFont="1" applyAlignment="1">
      <alignment horizontal="center"/>
    </xf>
    <xf numFmtId="0" fontId="49" fillId="0" borderId="0" xfId="0" applyFont="1" applyAlignment="1">
      <alignment horizontal="center"/>
    </xf>
    <xf numFmtId="3" fontId="49" fillId="0" borderId="0" xfId="0" applyNumberFormat="1" applyFont="1"/>
    <xf numFmtId="14" fontId="48" fillId="0" borderId="40" xfId="2" applyNumberFormat="1" applyFont="1" applyBorder="1" applyAlignment="1">
      <alignment horizontal="center"/>
    </xf>
    <xf numFmtId="14" fontId="47" fillId="0" borderId="40" xfId="2" applyNumberFormat="1" applyFont="1" applyBorder="1" applyAlignment="1">
      <alignment horizontal="center"/>
    </xf>
    <xf numFmtId="166" fontId="51" fillId="0" borderId="41" xfId="3" applyNumberFormat="1" applyFont="1" applyBorder="1" applyAlignment="1">
      <alignment horizontal="left"/>
    </xf>
    <xf numFmtId="0" fontId="51" fillId="0" borderId="42" xfId="5" applyFont="1" applyBorder="1" applyAlignment="1">
      <alignment horizontal="left"/>
    </xf>
    <xf numFmtId="0" fontId="51" fillId="0" borderId="41" xfId="3" applyFont="1" applyBorder="1" applyAlignment="1">
      <alignment horizontal="center"/>
    </xf>
    <xf numFmtId="4" fontId="51" fillId="0" borderId="41" xfId="5" applyNumberFormat="1" applyFont="1" applyBorder="1" applyAlignment="1">
      <alignment horizontal="right"/>
    </xf>
    <xf numFmtId="3" fontId="47" fillId="0" borderId="0" xfId="2" applyNumberFormat="1" applyFont="1" applyAlignment="1">
      <alignment horizontal="center"/>
    </xf>
    <xf numFmtId="14" fontId="47" fillId="0" borderId="45" xfId="2" applyNumberFormat="1" applyFont="1" applyBorder="1" applyAlignment="1">
      <alignment horizontal="center"/>
    </xf>
    <xf numFmtId="166" fontId="51" fillId="0" borderId="41" xfId="5" applyNumberFormat="1" applyFont="1" applyBorder="1" applyAlignment="1">
      <alignment horizontal="center"/>
    </xf>
    <xf numFmtId="3" fontId="51" fillId="0" borderId="41" xfId="5" applyNumberFormat="1" applyFont="1" applyBorder="1" applyAlignment="1">
      <alignment horizontal="right"/>
    </xf>
    <xf numFmtId="3" fontId="58" fillId="0" borderId="41" xfId="5" applyNumberFormat="1" applyFont="1" applyBorder="1" applyAlignment="1">
      <alignment horizontal="right"/>
    </xf>
    <xf numFmtId="14" fontId="47" fillId="0" borderId="0" xfId="2" applyNumberFormat="1" applyFont="1" applyAlignment="1">
      <alignment horizontal="center"/>
    </xf>
    <xf numFmtId="4" fontId="41" fillId="0" borderId="41" xfId="0" applyNumberFormat="1" applyFont="1" applyBorder="1"/>
    <xf numFmtId="14" fontId="49" fillId="0" borderId="43" xfId="0" applyNumberFormat="1" applyFont="1" applyBorder="1" applyAlignment="1">
      <alignment horizontal="left"/>
    </xf>
    <xf numFmtId="0" fontId="40" fillId="0" borderId="46" xfId="0" applyFont="1" applyBorder="1" applyAlignment="1">
      <alignment horizontal="left"/>
    </xf>
    <xf numFmtId="0" fontId="40" fillId="0" borderId="43" xfId="0" applyFont="1" applyBorder="1" applyAlignment="1">
      <alignment horizontal="center"/>
    </xf>
    <xf numFmtId="4" fontId="40" fillId="0" borderId="43" xfId="0" applyNumberFormat="1" applyFont="1" applyBorder="1" applyAlignment="1">
      <alignment horizontal="center"/>
    </xf>
    <xf numFmtId="3" fontId="49" fillId="0" borderId="43" xfId="0" applyNumberFormat="1" applyFont="1" applyBorder="1" applyAlignment="1">
      <alignment horizontal="center"/>
    </xf>
    <xf numFmtId="3" fontId="57" fillId="0" borderId="43" xfId="6" applyNumberFormat="1" applyFont="1" applyFill="1" applyBorder="1" applyAlignment="1">
      <alignment horizontal="center"/>
    </xf>
    <xf numFmtId="14" fontId="57" fillId="0" borderId="43" xfId="0" applyNumberFormat="1" applyFont="1" applyBorder="1" applyAlignment="1">
      <alignment horizontal="right"/>
    </xf>
    <xf numFmtId="0" fontId="60" fillId="0" borderId="0" xfId="0" applyFont="1"/>
    <xf numFmtId="14" fontId="58" fillId="0" borderId="47" xfId="7" applyNumberFormat="1" applyFont="1" applyBorder="1" applyAlignment="1">
      <alignment horizontal="left"/>
    </xf>
    <xf numFmtId="0" fontId="58" fillId="0" borderId="48" xfId="7" applyFont="1" applyBorder="1" applyAlignment="1">
      <alignment horizontal="left"/>
    </xf>
    <xf numFmtId="0" fontId="58" fillId="0" borderId="48" xfId="7" applyFont="1" applyBorder="1" applyAlignment="1">
      <alignment horizontal="center"/>
    </xf>
    <xf numFmtId="4" fontId="58" fillId="0" borderId="48" xfId="7" applyNumberFormat="1" applyFont="1" applyBorder="1" applyAlignment="1">
      <alignment horizontal="center"/>
    </xf>
    <xf numFmtId="3" fontId="58" fillId="0" borderId="48" xfId="7" applyNumberFormat="1" applyFont="1" applyBorder="1" applyAlignment="1">
      <alignment horizontal="center"/>
    </xf>
    <xf numFmtId="0" fontId="49" fillId="0" borderId="49" xfId="0" applyFont="1" applyBorder="1" applyAlignment="1">
      <alignment horizontal="right"/>
    </xf>
    <xf numFmtId="14" fontId="54" fillId="0" borderId="50" xfId="7" applyNumberFormat="1" applyFont="1" applyBorder="1" applyAlignment="1">
      <alignment horizontal="left"/>
    </xf>
    <xf numFmtId="0" fontId="48" fillId="0" borderId="50" xfId="7" applyFont="1" applyBorder="1" applyAlignment="1">
      <alignment horizontal="left"/>
    </xf>
    <xf numFmtId="0" fontId="61" fillId="0" borderId="50" xfId="0" applyFont="1" applyBorder="1" applyAlignment="1">
      <alignment horizontal="center"/>
    </xf>
    <xf numFmtId="168" fontId="48" fillId="0" borderId="50" xfId="7" applyNumberFormat="1" applyFont="1" applyBorder="1" applyAlignment="1">
      <alignment horizontal="center"/>
    </xf>
    <xf numFmtId="3" fontId="47" fillId="0" borderId="50" xfId="7" applyNumberFormat="1" applyFont="1" applyBorder="1" applyAlignment="1">
      <alignment horizontal="center"/>
    </xf>
    <xf numFmtId="3" fontId="62" fillId="0" borderId="50" xfId="7" applyNumberFormat="1" applyFont="1" applyBorder="1" applyAlignment="1">
      <alignment horizontal="center"/>
    </xf>
    <xf numFmtId="0" fontId="49" fillId="0" borderId="50" xfId="0" applyFont="1" applyBorder="1" applyAlignment="1">
      <alignment horizontal="right"/>
    </xf>
    <xf numFmtId="14" fontId="57" fillId="0" borderId="0" xfId="7" applyNumberFormat="1" applyFont="1" applyAlignment="1">
      <alignment horizontal="left"/>
    </xf>
    <xf numFmtId="0" fontId="50" fillId="0" borderId="0" xfId="7" applyFont="1" applyAlignment="1">
      <alignment horizontal="left"/>
    </xf>
    <xf numFmtId="168" fontId="50" fillId="0" borderId="0" xfId="7" applyNumberFormat="1" applyFont="1" applyAlignment="1">
      <alignment horizontal="center"/>
    </xf>
    <xf numFmtId="3" fontId="57" fillId="0" borderId="0" xfId="7" applyNumberFormat="1" applyFont="1" applyAlignment="1">
      <alignment horizontal="center"/>
    </xf>
    <xf numFmtId="168" fontId="57" fillId="0" borderId="0" xfId="7" applyNumberFormat="1" applyFont="1" applyAlignment="1">
      <alignment horizontal="center"/>
    </xf>
    <xf numFmtId="14" fontId="63" fillId="0" borderId="0" xfId="0" applyNumberFormat="1" applyFont="1" applyAlignment="1">
      <alignment horizontal="left"/>
    </xf>
    <xf numFmtId="14" fontId="47" fillId="0" borderId="12" xfId="8" applyNumberFormat="1" applyFont="1" applyBorder="1" applyAlignment="1">
      <alignment horizontal="left"/>
    </xf>
    <xf numFmtId="0" fontId="48" fillId="0" borderId="8" xfId="8" applyFont="1" applyBorder="1" applyAlignment="1">
      <alignment horizontal="center"/>
    </xf>
    <xf numFmtId="168" fontId="48" fillId="0" borderId="12" xfId="8" applyNumberFormat="1" applyFont="1" applyBorder="1" applyAlignment="1">
      <alignment horizontal="center"/>
    </xf>
    <xf numFmtId="3" fontId="60" fillId="0" borderId="9" xfId="0" applyNumberFormat="1" applyFont="1" applyBorder="1" applyAlignment="1">
      <alignment horizontal="center"/>
    </xf>
    <xf numFmtId="14" fontId="47" fillId="0" borderId="12" xfId="8" applyNumberFormat="1" applyFont="1" applyBorder="1" applyAlignment="1">
      <alignment horizontal="center"/>
    </xf>
    <xf numFmtId="14" fontId="47" fillId="0" borderId="17" xfId="8" applyNumberFormat="1" applyFont="1" applyBorder="1" applyAlignment="1">
      <alignment horizontal="left"/>
    </xf>
    <xf numFmtId="14" fontId="48" fillId="0" borderId="0" xfId="2" applyNumberFormat="1" applyFont="1" applyAlignment="1">
      <alignment horizontal="center"/>
    </xf>
    <xf numFmtId="0" fontId="48" fillId="0" borderId="17" xfId="8" applyFont="1" applyBorder="1" applyAlignment="1">
      <alignment horizontal="center"/>
    </xf>
    <xf numFmtId="168" fontId="48" fillId="0" borderId="17" xfId="8" applyNumberFormat="1" applyFont="1" applyBorder="1" applyAlignment="1">
      <alignment horizontal="center"/>
    </xf>
    <xf numFmtId="3" fontId="49" fillId="0" borderId="17" xfId="0" applyNumberFormat="1" applyFont="1" applyBorder="1" applyAlignment="1">
      <alignment horizontal="center"/>
    </xf>
    <xf numFmtId="14" fontId="57" fillId="0" borderId="17" xfId="8" applyNumberFormat="1" applyFont="1" applyBorder="1" applyAlignment="1">
      <alignment horizontal="center"/>
    </xf>
    <xf numFmtId="14" fontId="51" fillId="0" borderId="15" xfId="0" applyNumberFormat="1" applyFont="1" applyBorder="1" applyAlignment="1">
      <alignment horizontal="left"/>
    </xf>
    <xf numFmtId="0" fontId="51" fillId="0" borderId="15" xfId="0" applyFont="1" applyBorder="1" applyAlignment="1">
      <alignment horizontal="left"/>
    </xf>
    <xf numFmtId="0" fontId="51" fillId="0" borderId="15" xfId="0" applyFont="1" applyBorder="1" applyAlignment="1">
      <alignment horizontal="center"/>
    </xf>
    <xf numFmtId="3" fontId="51" fillId="0" borderId="0" xfId="0" applyNumberFormat="1" applyFont="1" applyAlignment="1">
      <alignment horizontal="right"/>
    </xf>
    <xf numFmtId="3" fontId="53" fillId="0" borderId="15" xfId="0" applyNumberFormat="1" applyFont="1" applyBorder="1" applyAlignment="1">
      <alignment horizontal="center"/>
    </xf>
    <xf numFmtId="14" fontId="51" fillId="0" borderId="24" xfId="0" applyNumberFormat="1" applyFont="1" applyBorder="1" applyAlignment="1">
      <alignment horizontal="center"/>
    </xf>
    <xf numFmtId="14" fontId="47" fillId="0" borderId="16" xfId="8" applyNumberFormat="1" applyFont="1" applyBorder="1" applyAlignment="1">
      <alignment horizontal="left"/>
    </xf>
    <xf numFmtId="0" fontId="48" fillId="0" borderId="16" xfId="8" applyFont="1" applyBorder="1" applyAlignment="1">
      <alignment horizontal="center"/>
    </xf>
    <xf numFmtId="168" fontId="48" fillId="0" borderId="16" xfId="8" applyNumberFormat="1" applyFont="1" applyBorder="1" applyAlignment="1">
      <alignment horizontal="center"/>
    </xf>
    <xf numFmtId="3" fontId="41" fillId="0" borderId="16" xfId="0" applyNumberFormat="1" applyFont="1" applyBorder="1" applyAlignment="1">
      <alignment horizontal="center"/>
    </xf>
    <xf numFmtId="14" fontId="58" fillId="0" borderId="16" xfId="8" applyNumberFormat="1" applyFont="1" applyBorder="1" applyAlignment="1">
      <alignment horizontal="center"/>
    </xf>
    <xf numFmtId="14" fontId="58" fillId="0" borderId="51" xfId="8" applyNumberFormat="1" applyFont="1" applyBorder="1" applyAlignment="1">
      <alignment horizontal="left"/>
    </xf>
    <xf numFmtId="0" fontId="58" fillId="0" borderId="51" xfId="8" applyFont="1" applyBorder="1" applyAlignment="1">
      <alignment horizontal="left"/>
    </xf>
    <xf numFmtId="0" fontId="58" fillId="0" borderId="51" xfId="8" applyFont="1" applyBorder="1" applyAlignment="1">
      <alignment horizontal="center"/>
    </xf>
    <xf numFmtId="168" fontId="58" fillId="0" borderId="51" xfId="8" applyNumberFormat="1" applyFont="1" applyBorder="1" applyAlignment="1">
      <alignment horizontal="center"/>
    </xf>
    <xf numFmtId="3" fontId="55" fillId="0" borderId="51" xfId="0" applyNumberFormat="1" applyFont="1" applyBorder="1" applyAlignment="1">
      <alignment horizontal="center"/>
    </xf>
    <xf numFmtId="14" fontId="58" fillId="0" borderId="51" xfId="8" applyNumberFormat="1" applyFont="1" applyBorder="1" applyAlignment="1">
      <alignment horizontal="center"/>
    </xf>
    <xf numFmtId="14" fontId="58" fillId="0" borderId="0" xfId="8" applyNumberFormat="1" applyFont="1" applyAlignment="1">
      <alignment horizontal="left"/>
    </xf>
    <xf numFmtId="0" fontId="58" fillId="0" borderId="0" xfId="8" applyFont="1" applyAlignment="1">
      <alignment horizontal="left"/>
    </xf>
    <xf numFmtId="0" fontId="58" fillId="0" borderId="0" xfId="8" applyFont="1" applyAlignment="1">
      <alignment horizontal="center"/>
    </xf>
    <xf numFmtId="168" fontId="58" fillId="0" borderId="0" xfId="8" applyNumberFormat="1" applyFont="1" applyAlignment="1">
      <alignment horizontal="center"/>
    </xf>
    <xf numFmtId="3" fontId="41" fillId="0" borderId="0" xfId="0" applyNumberFormat="1" applyFont="1" applyAlignment="1">
      <alignment horizontal="center"/>
    </xf>
    <xf numFmtId="14" fontId="58" fillId="0" borderId="0" xfId="8" applyNumberFormat="1" applyFont="1" applyAlignment="1">
      <alignment horizontal="center"/>
    </xf>
    <xf numFmtId="14" fontId="47" fillId="0" borderId="40" xfId="9" applyNumberFormat="1" applyFont="1" applyBorder="1" applyAlignment="1">
      <alignment horizontal="left"/>
    </xf>
    <xf numFmtId="168" fontId="48" fillId="0" borderId="40" xfId="9" applyNumberFormat="1" applyFont="1" applyBorder="1" applyAlignment="1">
      <alignment horizontal="center"/>
    </xf>
    <xf numFmtId="0" fontId="48" fillId="0" borderId="40" xfId="9" applyFont="1" applyBorder="1" applyAlignment="1">
      <alignment horizontal="center"/>
    </xf>
    <xf numFmtId="3" fontId="55" fillId="0" borderId="40" xfId="0" applyNumberFormat="1" applyFont="1" applyBorder="1" applyAlignment="1">
      <alignment horizontal="center"/>
    </xf>
    <xf numFmtId="0" fontId="54" fillId="0" borderId="40" xfId="9" applyFont="1" applyBorder="1" applyAlignment="1">
      <alignment horizontal="center"/>
    </xf>
    <xf numFmtId="14" fontId="57" fillId="0" borderId="52" xfId="9" applyNumberFormat="1" applyFont="1" applyBorder="1" applyAlignment="1">
      <alignment horizontal="left"/>
    </xf>
    <xf numFmtId="168" fontId="50" fillId="0" borderId="52" xfId="9" applyNumberFormat="1" applyFont="1" applyBorder="1" applyAlignment="1">
      <alignment horizontal="center"/>
    </xf>
    <xf numFmtId="0" fontId="50" fillId="0" borderId="53" xfId="9" applyFont="1" applyBorder="1" applyAlignment="1">
      <alignment horizontal="center"/>
    </xf>
    <xf numFmtId="3" fontId="41" fillId="0" borderId="54" xfId="0" applyNumberFormat="1" applyFont="1" applyBorder="1" applyAlignment="1">
      <alignment horizontal="center"/>
    </xf>
    <xf numFmtId="0" fontId="58" fillId="0" borderId="52" xfId="9" applyFont="1" applyBorder="1" applyAlignment="1">
      <alignment horizontal="center"/>
    </xf>
    <xf numFmtId="166" fontId="58" fillId="0" borderId="41" xfId="3" applyNumberFormat="1" applyFont="1" applyBorder="1" applyAlignment="1">
      <alignment horizontal="left"/>
    </xf>
    <xf numFmtId="0" fontId="58" fillId="0" borderId="41" xfId="3" applyFont="1" applyBorder="1" applyAlignment="1">
      <alignment horizontal="left"/>
    </xf>
    <xf numFmtId="0" fontId="58" fillId="0" borderId="55" xfId="3" applyFont="1" applyBorder="1" applyAlignment="1">
      <alignment horizontal="center"/>
    </xf>
    <xf numFmtId="169" fontId="58" fillId="0" borderId="41" xfId="3" applyNumberFormat="1" applyFont="1" applyBorder="1" applyAlignment="1">
      <alignment horizontal="center"/>
    </xf>
    <xf numFmtId="3" fontId="55" fillId="0" borderId="42" xfId="0" applyNumberFormat="1" applyFont="1" applyBorder="1" applyAlignment="1">
      <alignment horizontal="center"/>
    </xf>
    <xf numFmtId="166" fontId="58" fillId="0" borderId="41" xfId="3" applyNumberFormat="1" applyFont="1" applyBorder="1" applyAlignment="1">
      <alignment horizontal="center"/>
    </xf>
    <xf numFmtId="14" fontId="64" fillId="0" borderId="43" xfId="2" applyNumberFormat="1" applyFont="1" applyBorder="1" applyAlignment="1">
      <alignment horizontal="left" vertical="center"/>
    </xf>
    <xf numFmtId="0" fontId="58" fillId="0" borderId="43" xfId="2" applyFont="1" applyBorder="1" applyAlignment="1">
      <alignment horizontal="left"/>
    </xf>
    <xf numFmtId="0" fontId="58" fillId="0" borderId="56" xfId="2" applyFont="1" applyBorder="1" applyAlignment="1">
      <alignment horizontal="center" vertical="center"/>
    </xf>
    <xf numFmtId="168" fontId="58" fillId="0" borderId="43" xfId="2" applyNumberFormat="1" applyFont="1" applyBorder="1" applyAlignment="1">
      <alignment horizontal="center"/>
    </xf>
    <xf numFmtId="3" fontId="65" fillId="0" borderId="46" xfId="9" applyNumberFormat="1" applyFont="1" applyBorder="1" applyAlignment="1">
      <alignment horizontal="center"/>
    </xf>
    <xf numFmtId="170" fontId="64" fillId="0" borderId="43" xfId="9" applyNumberFormat="1" applyFont="1" applyBorder="1" applyAlignment="1">
      <alignment horizontal="center"/>
    </xf>
    <xf numFmtId="168" fontId="57" fillId="0" borderId="0" xfId="9" applyNumberFormat="1" applyFont="1" applyAlignment="1">
      <alignment horizontal="right"/>
    </xf>
    <xf numFmtId="14" fontId="58" fillId="0" borderId="57" xfId="9" applyNumberFormat="1" applyFont="1" applyBorder="1" applyAlignment="1">
      <alignment horizontal="left"/>
    </xf>
    <xf numFmtId="0" fontId="58" fillId="0" borderId="57" xfId="9" applyFont="1" applyBorder="1" applyAlignment="1">
      <alignment horizontal="center"/>
    </xf>
    <xf numFmtId="3" fontId="41" fillId="0" borderId="57" xfId="0" applyNumberFormat="1" applyFont="1" applyBorder="1" applyAlignment="1">
      <alignment horizontal="center"/>
    </xf>
    <xf numFmtId="3" fontId="55" fillId="0" borderId="57" xfId="0" applyNumberFormat="1" applyFont="1" applyBorder="1" applyAlignment="1">
      <alignment horizontal="center"/>
    </xf>
    <xf numFmtId="0" fontId="49" fillId="0" borderId="57" xfId="0" applyFont="1" applyBorder="1" applyAlignment="1">
      <alignment horizontal="center"/>
    </xf>
    <xf numFmtId="14" fontId="57" fillId="0" borderId="0" xfId="9" applyNumberFormat="1" applyFont="1" applyAlignment="1">
      <alignment horizontal="left"/>
    </xf>
    <xf numFmtId="14" fontId="50" fillId="0" borderId="0" xfId="9" applyNumberFormat="1" applyFont="1" applyAlignment="1">
      <alignment horizontal="center"/>
    </xf>
    <xf numFmtId="3" fontId="47" fillId="0" borderId="0" xfId="9" applyNumberFormat="1" applyFont="1" applyAlignment="1">
      <alignment horizontal="center"/>
    </xf>
    <xf numFmtId="168" fontId="47" fillId="0" borderId="0" xfId="9" applyNumberFormat="1" applyFont="1" applyAlignment="1">
      <alignment horizontal="center"/>
    </xf>
    <xf numFmtId="14" fontId="66" fillId="0" borderId="0" xfId="0" applyNumberFormat="1" applyFont="1" applyAlignment="1">
      <alignment horizontal="left"/>
    </xf>
    <xf numFmtId="0" fontId="0" fillId="3" borderId="0" xfId="0" applyFill="1" applyAlignment="1">
      <alignment horizontal="right"/>
    </xf>
    <xf numFmtId="14" fontId="65" fillId="0" borderId="40" xfId="7" applyNumberFormat="1" applyFont="1" applyBorder="1" applyAlignment="1">
      <alignment horizontal="left"/>
    </xf>
    <xf numFmtId="0" fontId="54" fillId="0" borderId="40" xfId="7" applyFont="1" applyBorder="1" applyAlignment="1">
      <alignment horizontal="center"/>
    </xf>
    <xf numFmtId="0" fontId="54" fillId="0" borderId="40" xfId="7" applyFont="1" applyBorder="1" applyAlignment="1">
      <alignment horizontal="center" wrapText="1"/>
    </xf>
    <xf numFmtId="3" fontId="65" fillId="0" borderId="40" xfId="7" applyNumberFormat="1" applyFont="1" applyBorder="1" applyAlignment="1">
      <alignment horizontal="center"/>
    </xf>
    <xf numFmtId="168" fontId="65" fillId="0" borderId="40" xfId="7" applyNumberFormat="1" applyFont="1" applyBorder="1" applyAlignment="1">
      <alignment horizontal="center"/>
    </xf>
    <xf numFmtId="0" fontId="65" fillId="0" borderId="40" xfId="7" applyFont="1" applyBorder="1" applyAlignment="1">
      <alignment horizontal="center"/>
    </xf>
    <xf numFmtId="14" fontId="57" fillId="0" borderId="52" xfId="0" applyNumberFormat="1" applyFont="1" applyBorder="1" applyAlignment="1">
      <alignment horizontal="left"/>
    </xf>
    <xf numFmtId="0" fontId="50" fillId="0" borderId="54" xfId="0" applyFont="1" applyBorder="1" applyAlignment="1">
      <alignment horizontal="left"/>
    </xf>
    <xf numFmtId="0" fontId="50" fillId="0" borderId="54" xfId="0" applyFont="1" applyBorder="1" applyAlignment="1">
      <alignment horizontal="center"/>
    </xf>
    <xf numFmtId="4" fontId="50" fillId="0" borderId="52" xfId="5" applyNumberFormat="1" applyFont="1" applyBorder="1" applyAlignment="1">
      <alignment horizontal="center"/>
    </xf>
    <xf numFmtId="3" fontId="57" fillId="0" borderId="52" xfId="5" applyNumberFormat="1" applyFont="1" applyBorder="1" applyAlignment="1">
      <alignment horizontal="center"/>
    </xf>
    <xf numFmtId="14" fontId="57" fillId="0" borderId="52" xfId="0" applyNumberFormat="1" applyFont="1" applyBorder="1" applyAlignment="1">
      <alignment horizontal="center"/>
    </xf>
    <xf numFmtId="14" fontId="51" fillId="0" borderId="41" xfId="0" applyNumberFormat="1" applyFont="1" applyBorder="1" applyAlignment="1">
      <alignment horizontal="left"/>
    </xf>
    <xf numFmtId="0" fontId="51" fillId="0" borderId="42" xfId="0" applyFont="1" applyBorder="1" applyAlignment="1">
      <alignment horizontal="left"/>
    </xf>
    <xf numFmtId="0" fontId="51" fillId="0" borderId="42" xfId="0" applyFont="1" applyBorder="1" applyAlignment="1">
      <alignment horizontal="center"/>
    </xf>
    <xf numFmtId="3" fontId="41" fillId="0" borderId="41" xfId="0" applyNumberFormat="1" applyFont="1" applyBorder="1"/>
    <xf numFmtId="4" fontId="51" fillId="0" borderId="41" xfId="0" applyNumberFormat="1" applyFont="1" applyBorder="1" applyAlignment="1">
      <alignment horizontal="right"/>
    </xf>
    <xf numFmtId="166" fontId="51" fillId="0" borderId="41" xfId="0" applyNumberFormat="1" applyFont="1" applyBorder="1" applyAlignment="1">
      <alignment horizontal="left"/>
    </xf>
    <xf numFmtId="14" fontId="58" fillId="0" borderId="43" xfId="0" applyNumberFormat="1" applyFont="1" applyBorder="1" applyAlignment="1">
      <alignment horizontal="left"/>
    </xf>
    <xf numFmtId="0" fontId="58" fillId="0" borderId="46" xfId="0" applyFont="1" applyBorder="1" applyAlignment="1">
      <alignment horizontal="left"/>
    </xf>
    <xf numFmtId="0" fontId="58" fillId="0" borderId="46" xfId="0" applyFont="1" applyBorder="1" applyAlignment="1">
      <alignment horizontal="center"/>
    </xf>
    <xf numFmtId="4" fontId="58" fillId="0" borderId="43" xfId="0" applyNumberFormat="1" applyFont="1" applyBorder="1" applyAlignment="1">
      <alignment horizontal="center"/>
    </xf>
    <xf numFmtId="3" fontId="58" fillId="0" borderId="43" xfId="5" applyNumberFormat="1" applyFont="1" applyBorder="1" applyAlignment="1">
      <alignment horizontal="center"/>
    </xf>
    <xf numFmtId="170" fontId="58" fillId="0" borderId="43" xfId="0" applyNumberFormat="1" applyFont="1" applyBorder="1" applyAlignment="1">
      <alignment horizontal="center"/>
    </xf>
    <xf numFmtId="14" fontId="58" fillId="0" borderId="0" xfId="7" applyNumberFormat="1" applyFont="1" applyAlignment="1">
      <alignment horizontal="left"/>
    </xf>
    <xf numFmtId="0" fontId="58" fillId="0" borderId="0" xfId="7" applyFont="1" applyAlignment="1">
      <alignment horizontal="left"/>
    </xf>
    <xf numFmtId="0" fontId="58" fillId="0" borderId="0" xfId="7" applyFont="1" applyAlignment="1">
      <alignment horizontal="center"/>
    </xf>
    <xf numFmtId="4" fontId="58" fillId="0" borderId="0" xfId="7" applyNumberFormat="1" applyFont="1" applyAlignment="1">
      <alignment horizontal="center"/>
    </xf>
    <xf numFmtId="3" fontId="58" fillId="0" borderId="0" xfId="7" applyNumberFormat="1" applyFont="1" applyAlignment="1">
      <alignment horizontal="center"/>
    </xf>
    <xf numFmtId="168" fontId="58" fillId="0" borderId="0" xfId="7" applyNumberFormat="1" applyFont="1" applyAlignment="1">
      <alignment horizontal="center"/>
    </xf>
    <xf numFmtId="14" fontId="47" fillId="0" borderId="58" xfId="8" applyNumberFormat="1" applyFont="1" applyBorder="1" applyAlignment="1">
      <alignment horizontal="left"/>
    </xf>
    <xf numFmtId="0" fontId="50" fillId="0" borderId="58" xfId="8" applyFont="1" applyBorder="1" applyAlignment="1">
      <alignment horizontal="left"/>
    </xf>
    <xf numFmtId="0" fontId="41" fillId="0" borderId="58" xfId="0" applyFont="1" applyBorder="1" applyAlignment="1">
      <alignment horizontal="center"/>
    </xf>
    <xf numFmtId="0" fontId="40" fillId="0" borderId="58" xfId="0" applyFont="1" applyBorder="1" applyAlignment="1">
      <alignment horizontal="center"/>
    </xf>
    <xf numFmtId="3" fontId="57" fillId="0" borderId="58" xfId="8" applyNumberFormat="1" applyFont="1" applyBorder="1" applyAlignment="1">
      <alignment horizontal="center"/>
    </xf>
    <xf numFmtId="168" fontId="54" fillId="0" borderId="58" xfId="7" applyNumberFormat="1" applyFont="1" applyBorder="1" applyAlignment="1">
      <alignment horizontal="center"/>
    </xf>
    <xf numFmtId="14" fontId="57" fillId="0" borderId="0" xfId="8" applyNumberFormat="1" applyFont="1" applyAlignment="1">
      <alignment horizontal="left"/>
    </xf>
    <xf numFmtId="0" fontId="50" fillId="0" borderId="0" xfId="8" applyFont="1" applyAlignment="1">
      <alignment horizontal="left"/>
    </xf>
    <xf numFmtId="3" fontId="57" fillId="0" borderId="0" xfId="8" applyNumberFormat="1" applyFont="1" applyAlignment="1">
      <alignment horizontal="center"/>
    </xf>
    <xf numFmtId="14" fontId="57" fillId="0" borderId="0" xfId="8" applyNumberFormat="1" applyFont="1" applyAlignment="1">
      <alignment horizontal="center"/>
    </xf>
    <xf numFmtId="14" fontId="67" fillId="0" borderId="0" xfId="0" applyNumberFormat="1" applyFont="1" applyAlignment="1">
      <alignment horizontal="left"/>
    </xf>
    <xf numFmtId="0" fontId="41" fillId="0" borderId="0" xfId="0" applyFont="1" applyAlignment="1">
      <alignment horizontal="left"/>
    </xf>
    <xf numFmtId="14" fontId="55" fillId="0" borderId="40" xfId="0" applyNumberFormat="1" applyFont="1" applyBorder="1" applyAlignment="1">
      <alignment horizontal="left"/>
    </xf>
    <xf numFmtId="0" fontId="55" fillId="0" borderId="40" xfId="0" applyFont="1" applyBorder="1" applyAlignment="1">
      <alignment horizontal="center"/>
    </xf>
    <xf numFmtId="4" fontId="55" fillId="0" borderId="40" xfId="0" applyNumberFormat="1" applyFont="1" applyBorder="1" applyAlignment="1">
      <alignment horizontal="center"/>
    </xf>
    <xf numFmtId="0" fontId="54" fillId="0" borderId="40" xfId="0" applyFont="1" applyBorder="1" applyAlignment="1">
      <alignment horizontal="center"/>
    </xf>
    <xf numFmtId="170" fontId="68" fillId="0" borderId="40" xfId="0" applyNumberFormat="1" applyFont="1" applyBorder="1" applyAlignment="1">
      <alignment horizontal="center"/>
    </xf>
    <xf numFmtId="0" fontId="68" fillId="0" borderId="40" xfId="0" applyFont="1" applyBorder="1" applyAlignment="1">
      <alignment horizontal="center"/>
    </xf>
    <xf numFmtId="3" fontId="68" fillId="0" borderId="40" xfId="0" applyNumberFormat="1" applyFont="1" applyBorder="1" applyAlignment="1">
      <alignment horizontal="center"/>
    </xf>
    <xf numFmtId="3" fontId="51" fillId="0" borderId="41" xfId="0" applyNumberFormat="1" applyFont="1" applyBorder="1" applyAlignment="1">
      <alignment horizontal="center"/>
    </xf>
    <xf numFmtId="4" fontId="58" fillId="0" borderId="41" xfId="0" applyNumberFormat="1" applyFont="1" applyBorder="1" applyAlignment="1">
      <alignment horizontal="right"/>
    </xf>
    <xf numFmtId="3" fontId="58" fillId="0" borderId="41" xfId="0" applyNumberFormat="1" applyFont="1" applyBorder="1" applyAlignment="1">
      <alignment horizontal="right"/>
    </xf>
    <xf numFmtId="166" fontId="51" fillId="0" borderId="41" xfId="0" applyNumberFormat="1" applyFont="1" applyBorder="1" applyAlignment="1">
      <alignment horizontal="center"/>
    </xf>
    <xf numFmtId="0" fontId="51" fillId="0" borderId="41" xfId="0" applyFont="1" applyBorder="1" applyAlignment="1">
      <alignment horizontal="center"/>
    </xf>
    <xf numFmtId="3" fontId="51" fillId="0" borderId="41" xfId="0" applyNumberFormat="1" applyFont="1" applyBorder="1" applyAlignment="1">
      <alignment horizontal="right"/>
    </xf>
    <xf numFmtId="4" fontId="56" fillId="0" borderId="41" xfId="0" applyNumberFormat="1" applyFont="1" applyBorder="1" applyAlignment="1">
      <alignment horizontal="right"/>
    </xf>
    <xf numFmtId="3" fontId="0" fillId="0" borderId="41" xfId="0" applyNumberFormat="1" applyBorder="1"/>
    <xf numFmtId="3" fontId="54" fillId="0" borderId="41" xfId="0" applyNumberFormat="1" applyFont="1" applyBorder="1" applyAlignment="1">
      <alignment horizontal="right"/>
    </xf>
    <xf numFmtId="3" fontId="58" fillId="0" borderId="41" xfId="0" applyNumberFormat="1" applyFont="1" applyBorder="1"/>
    <xf numFmtId="3" fontId="51" fillId="0" borderId="41" xfId="0" applyNumberFormat="1" applyFont="1" applyBorder="1"/>
    <xf numFmtId="14" fontId="51" fillId="0" borderId="41" xfId="0" applyNumberFormat="1" applyFont="1" applyBorder="1" applyAlignment="1">
      <alignment horizontal="center"/>
    </xf>
    <xf numFmtId="14" fontId="47" fillId="0" borderId="40" xfId="8" applyNumberFormat="1" applyFont="1" applyBorder="1" applyAlignment="1">
      <alignment horizontal="left"/>
    </xf>
    <xf numFmtId="4" fontId="69" fillId="0" borderId="40" xfId="0" applyNumberFormat="1" applyFont="1" applyBorder="1" applyAlignment="1">
      <alignment horizontal="right"/>
    </xf>
    <xf numFmtId="4" fontId="58" fillId="0" borderId="40" xfId="0" applyNumberFormat="1" applyFont="1" applyBorder="1" applyAlignment="1">
      <alignment horizontal="center"/>
    </xf>
    <xf numFmtId="3" fontId="54" fillId="0" borderId="40" xfId="0" applyNumberFormat="1" applyFont="1" applyBorder="1" applyAlignment="1">
      <alignment horizontal="center"/>
    </xf>
    <xf numFmtId="14" fontId="55" fillId="0" borderId="47" xfId="0" applyNumberFormat="1" applyFont="1" applyBorder="1" applyAlignment="1">
      <alignment horizontal="left"/>
    </xf>
    <xf numFmtId="0" fontId="55" fillId="0" borderId="48" xfId="0" applyFont="1" applyBorder="1" applyAlignment="1">
      <alignment horizontal="left"/>
    </xf>
    <xf numFmtId="0" fontId="41" fillId="0" borderId="48" xfId="0" applyFont="1" applyBorder="1" applyAlignment="1">
      <alignment horizontal="center"/>
    </xf>
    <xf numFmtId="3" fontId="41" fillId="0" borderId="48" xfId="0" applyNumberFormat="1" applyFont="1" applyBorder="1" applyAlignment="1">
      <alignment horizontal="center"/>
    </xf>
    <xf numFmtId="4" fontId="41" fillId="0" borderId="48" xfId="0" applyNumberFormat="1" applyFont="1" applyBorder="1" applyAlignment="1">
      <alignment horizontal="right"/>
    </xf>
    <xf numFmtId="171" fontId="41" fillId="0" borderId="48" xfId="0" applyNumberFormat="1" applyFont="1" applyBorder="1" applyAlignment="1">
      <alignment horizontal="right"/>
    </xf>
    <xf numFmtId="37" fontId="41" fillId="0" borderId="49" xfId="0" applyNumberFormat="1" applyFont="1" applyBorder="1" applyAlignment="1">
      <alignment horizontal="right"/>
    </xf>
    <xf numFmtId="14" fontId="70" fillId="0" borderId="47" xfId="0" applyNumberFormat="1" applyFont="1" applyBorder="1" applyAlignment="1">
      <alignment horizontal="left"/>
    </xf>
    <xf numFmtId="0" fontId="70" fillId="0" borderId="48" xfId="0" applyFont="1" applyBorder="1" applyAlignment="1">
      <alignment horizontal="left"/>
    </xf>
    <xf numFmtId="0" fontId="66" fillId="0" borderId="48" xfId="0" applyFont="1" applyBorder="1" applyAlignment="1">
      <alignment horizontal="center"/>
    </xf>
    <xf numFmtId="3" fontId="66" fillId="0" borderId="48" xfId="0" applyNumberFormat="1" applyFont="1" applyBorder="1" applyAlignment="1">
      <alignment horizontal="center"/>
    </xf>
    <xf numFmtId="4" fontId="66" fillId="0" borderId="48" xfId="0" applyNumberFormat="1" applyFont="1" applyBorder="1" applyAlignment="1">
      <alignment horizontal="right"/>
    </xf>
    <xf numFmtId="171" fontId="66" fillId="0" borderId="48" xfId="0" applyNumberFormat="1" applyFont="1" applyBorder="1" applyAlignment="1">
      <alignment horizontal="right"/>
    </xf>
    <xf numFmtId="37" fontId="66" fillId="0" borderId="49" xfId="0" applyNumberFormat="1" applyFont="1" applyBorder="1" applyAlignment="1">
      <alignment horizontal="right"/>
    </xf>
    <xf numFmtId="14" fontId="54" fillId="0" borderId="50" xfId="7" applyNumberFormat="1" applyFont="1" applyBorder="1" applyAlignment="1">
      <alignment horizontal="center"/>
    </xf>
    <xf numFmtId="168" fontId="54" fillId="0" borderId="50" xfId="7" applyNumberFormat="1" applyFont="1" applyBorder="1" applyAlignment="1">
      <alignment horizontal="center"/>
    </xf>
    <xf numFmtId="4" fontId="71" fillId="0" borderId="0" xfId="0" applyNumberFormat="1" applyFont="1" applyAlignment="1">
      <alignment horizontal="center"/>
    </xf>
    <xf numFmtId="0" fontId="72" fillId="0" borderId="0" xfId="0" applyFont="1"/>
    <xf numFmtId="14" fontId="41" fillId="0" borderId="59" xfId="0" applyNumberFormat="1" applyFont="1" applyBorder="1" applyAlignment="1">
      <alignment horizontal="left"/>
    </xf>
    <xf numFmtId="0" fontId="41" fillId="0" borderId="60" xfId="0" applyFont="1" applyBorder="1" applyAlignment="1">
      <alignment horizontal="left"/>
    </xf>
    <xf numFmtId="14" fontId="41" fillId="0" borderId="61" xfId="0" applyNumberFormat="1" applyFont="1" applyBorder="1" applyAlignment="1">
      <alignment horizontal="left"/>
    </xf>
    <xf numFmtId="3" fontId="41" fillId="0" borderId="26" xfId="0" applyNumberFormat="1" applyFont="1" applyBorder="1" applyAlignment="1">
      <alignment horizontal="right"/>
    </xf>
    <xf numFmtId="3" fontId="41" fillId="0" borderId="26" xfId="0" applyNumberFormat="1" applyFont="1" applyBorder="1" applyAlignment="1">
      <alignment horizontal="center"/>
    </xf>
    <xf numFmtId="0" fontId="58" fillId="0" borderId="0" xfId="0" applyFont="1" applyAlignment="1">
      <alignment horizontal="center"/>
    </xf>
    <xf numFmtId="14" fontId="70" fillId="0" borderId="38" xfId="0" applyNumberFormat="1" applyFont="1" applyBorder="1" applyAlignment="1">
      <alignment horizontal="left"/>
    </xf>
    <xf numFmtId="0" fontId="55" fillId="0" borderId="62" xfId="0" applyFont="1" applyBorder="1" applyAlignment="1">
      <alignment horizontal="left"/>
    </xf>
    <xf numFmtId="0" fontId="41" fillId="0" borderId="31" xfId="0" applyFont="1" applyBorder="1" applyAlignment="1">
      <alignment horizontal="center"/>
    </xf>
    <xf numFmtId="0" fontId="41" fillId="0" borderId="29" xfId="0" applyFont="1" applyBorder="1" applyAlignment="1">
      <alignment horizontal="center"/>
    </xf>
    <xf numFmtId="3" fontId="41" fillId="0" borderId="0" xfId="0" applyNumberFormat="1" applyFont="1" applyAlignment="1">
      <alignment horizontal="right"/>
    </xf>
    <xf numFmtId="172" fontId="54" fillId="0" borderId="0" xfId="0" applyNumberFormat="1" applyFont="1" applyAlignment="1">
      <alignment horizontal="right"/>
    </xf>
    <xf numFmtId="14" fontId="41" fillId="0" borderId="63" xfId="0" applyNumberFormat="1" applyFont="1" applyBorder="1" applyAlignment="1">
      <alignment horizontal="left"/>
    </xf>
    <xf numFmtId="0" fontId="41" fillId="0" borderId="64" xfId="0" applyFont="1" applyBorder="1" applyAlignment="1">
      <alignment horizontal="left"/>
    </xf>
    <xf numFmtId="3" fontId="55" fillId="0" borderId="65" xfId="0" applyNumberFormat="1" applyFont="1" applyBorder="1" applyAlignment="1">
      <alignment horizontal="center"/>
    </xf>
    <xf numFmtId="14" fontId="58" fillId="0" borderId="0" xfId="0" applyNumberFormat="1" applyFont="1" applyAlignment="1">
      <alignment horizontal="left"/>
    </xf>
    <xf numFmtId="173" fontId="54" fillId="0" borderId="0" xfId="0" applyNumberFormat="1" applyFont="1" applyAlignment="1">
      <alignment horizontal="center"/>
    </xf>
    <xf numFmtId="172" fontId="58" fillId="0" borderId="0" xfId="0" applyNumberFormat="1" applyFont="1" applyAlignment="1">
      <alignment horizontal="center"/>
    </xf>
    <xf numFmtId="14" fontId="54" fillId="0" borderId="38" xfId="0" applyNumberFormat="1" applyFont="1" applyBorder="1" applyAlignment="1">
      <alignment horizontal="left"/>
    </xf>
    <xf numFmtId="0" fontId="41" fillId="0" borderId="62" xfId="0" applyFont="1" applyBorder="1" applyAlignment="1">
      <alignment horizontal="left"/>
    </xf>
    <xf numFmtId="0" fontId="41" fillId="0" borderId="33" xfId="0" applyFont="1" applyBorder="1" applyAlignment="1">
      <alignment horizontal="center"/>
    </xf>
    <xf numFmtId="3" fontId="41" fillId="0" borderId="25" xfId="0" applyNumberFormat="1" applyFont="1" applyBorder="1" applyAlignment="1">
      <alignment horizontal="right"/>
    </xf>
    <xf numFmtId="14" fontId="41" fillId="0" borderId="66" xfId="0" applyNumberFormat="1" applyFont="1" applyBorder="1" applyAlignment="1">
      <alignment horizontal="left"/>
    </xf>
    <xf numFmtId="0" fontId="41" fillId="0" borderId="19" xfId="0" applyFont="1" applyBorder="1" applyAlignment="1">
      <alignment horizontal="left"/>
    </xf>
    <xf numFmtId="3" fontId="41" fillId="0" borderId="34" xfId="0" applyNumberFormat="1" applyFont="1" applyBorder="1" applyAlignment="1">
      <alignment horizontal="right"/>
    </xf>
    <xf numFmtId="3" fontId="41" fillId="0" borderId="67" xfId="0" applyNumberFormat="1" applyFont="1" applyBorder="1" applyAlignment="1">
      <alignment horizontal="right"/>
    </xf>
    <xf numFmtId="14" fontId="55" fillId="0" borderId="51" xfId="0" applyNumberFormat="1" applyFont="1" applyBorder="1" applyAlignment="1">
      <alignment horizontal="left"/>
    </xf>
    <xf numFmtId="0" fontId="41" fillId="0" borderId="51" xfId="0" applyFont="1" applyBorder="1" applyAlignment="1">
      <alignment horizontal="left"/>
    </xf>
    <xf numFmtId="0" fontId="41" fillId="0" borderId="51" xfId="0" applyFont="1" applyBorder="1" applyAlignment="1">
      <alignment horizontal="center"/>
    </xf>
    <xf numFmtId="3" fontId="55" fillId="0" borderId="51" xfId="0" applyNumberFormat="1" applyFont="1" applyBorder="1" applyAlignment="1">
      <alignment horizontal="right"/>
    </xf>
    <xf numFmtId="0" fontId="41" fillId="0" borderId="60" xfId="0" applyFont="1" applyBorder="1" applyAlignment="1">
      <alignment horizontal="center"/>
    </xf>
    <xf numFmtId="3" fontId="41" fillId="0" borderId="60" xfId="0" applyNumberFormat="1" applyFont="1" applyBorder="1" applyAlignment="1">
      <alignment horizontal="center"/>
    </xf>
    <xf numFmtId="0" fontId="49" fillId="0" borderId="31" xfId="0" applyFont="1" applyBorder="1"/>
    <xf numFmtId="14" fontId="41" fillId="0" borderId="68" xfId="0" applyNumberFormat="1" applyFont="1" applyBorder="1" applyAlignment="1">
      <alignment horizontal="left"/>
    </xf>
    <xf numFmtId="0" fontId="41" fillId="0" borderId="2" xfId="0" applyFont="1" applyBorder="1" applyAlignment="1">
      <alignment horizontal="left"/>
    </xf>
    <xf numFmtId="0" fontId="41" fillId="0" borderId="2" xfId="0" applyFont="1" applyBorder="1" applyAlignment="1">
      <alignment horizontal="center"/>
    </xf>
    <xf numFmtId="3" fontId="41" fillId="0" borderId="2" xfId="0" applyNumberFormat="1" applyFont="1" applyBorder="1" applyAlignment="1">
      <alignment horizontal="center"/>
    </xf>
    <xf numFmtId="3" fontId="41" fillId="0" borderId="28" xfId="0" applyNumberFormat="1" applyFont="1" applyBorder="1" applyAlignment="1">
      <alignment horizontal="right"/>
    </xf>
    <xf numFmtId="0" fontId="73" fillId="0" borderId="0" xfId="0" applyFont="1"/>
    <xf numFmtId="0" fontId="41" fillId="0" borderId="19" xfId="0" applyFont="1" applyBorder="1" applyAlignment="1">
      <alignment horizontal="center"/>
    </xf>
    <xf numFmtId="3" fontId="41" fillId="0" borderId="19" xfId="0" applyNumberFormat="1" applyFont="1" applyBorder="1" applyAlignment="1">
      <alignment horizontal="center"/>
    </xf>
    <xf numFmtId="3" fontId="41" fillId="0" borderId="51" xfId="0" applyNumberFormat="1" applyFont="1" applyBorder="1" applyAlignment="1">
      <alignment horizontal="center"/>
    </xf>
    <xf numFmtId="0" fontId="49" fillId="0" borderId="0" xfId="0" applyFont="1" applyAlignment="1">
      <alignment horizontal="left"/>
    </xf>
    <xf numFmtId="3" fontId="49" fillId="0" borderId="0" xfId="0" applyNumberFormat="1" applyFont="1" applyAlignment="1">
      <alignment horizontal="right"/>
    </xf>
    <xf numFmtId="14" fontId="55" fillId="0" borderId="8" xfId="0" applyNumberFormat="1" applyFont="1" applyBorder="1" applyAlignment="1">
      <alignment horizontal="left"/>
    </xf>
    <xf numFmtId="0" fontId="55" fillId="0" borderId="3" xfId="0" applyFont="1" applyBorder="1" applyAlignment="1">
      <alignment horizontal="left"/>
    </xf>
    <xf numFmtId="0" fontId="55" fillId="0" borderId="3" xfId="0" applyFont="1" applyBorder="1" applyAlignment="1">
      <alignment horizontal="center"/>
    </xf>
    <xf numFmtId="3" fontId="55" fillId="0" borderId="3" xfId="0" applyNumberFormat="1" applyFont="1" applyBorder="1" applyAlignment="1">
      <alignment horizontal="center"/>
    </xf>
    <xf numFmtId="3" fontId="55" fillId="0" borderId="9" xfId="0" applyNumberFormat="1" applyFont="1" applyBorder="1" applyAlignment="1">
      <alignment horizontal="right"/>
    </xf>
    <xf numFmtId="14" fontId="37" fillId="0" borderId="0" xfId="0" applyNumberFormat="1" applyFont="1" applyAlignment="1">
      <alignment horizontal="left"/>
    </xf>
    <xf numFmtId="0" fontId="37" fillId="0" borderId="0" xfId="0" applyFont="1" applyAlignment="1">
      <alignment horizontal="left"/>
    </xf>
    <xf numFmtId="3" fontId="37" fillId="0" borderId="0" xfId="0" applyNumberFormat="1" applyFont="1" applyAlignment="1">
      <alignment horizontal="center"/>
    </xf>
    <xf numFmtId="0" fontId="37" fillId="0" borderId="0" xfId="0" applyFont="1" applyAlignment="1">
      <alignment horizontal="center"/>
    </xf>
    <xf numFmtId="0" fontId="3" fillId="0" borderId="0" xfId="0" applyFont="1" applyAlignment="1">
      <alignment horizontal="justify" vertical="center" wrapText="1"/>
    </xf>
    <xf numFmtId="0" fontId="2" fillId="0" borderId="0" xfId="0" applyFont="1" applyAlignment="1">
      <alignment horizontal="justify" vertical="center" wrapText="1"/>
    </xf>
    <xf numFmtId="0" fontId="4" fillId="0" borderId="0" xfId="0" applyFont="1" applyAlignment="1">
      <alignment horizontal="justify" vertical="center" wrapText="1"/>
    </xf>
    <xf numFmtId="0" fontId="2" fillId="0" borderId="0" xfId="0" applyFont="1" applyAlignment="1">
      <alignment horizontal="center" vertical="center" wrapText="1"/>
    </xf>
    <xf numFmtId="0" fontId="75" fillId="0" borderId="0" xfId="0" applyFont="1" applyAlignment="1">
      <alignment horizontal="center" vertical="center" wrapText="1"/>
    </xf>
    <xf numFmtId="3" fontId="2" fillId="0" borderId="0" xfId="0" applyNumberFormat="1" applyFont="1" applyAlignment="1">
      <alignment horizontal="center" vertical="center" wrapText="1"/>
    </xf>
    <xf numFmtId="3" fontId="2" fillId="0" borderId="0" xfId="0" applyNumberFormat="1" applyFont="1" applyAlignment="1">
      <alignment horizontal="right" vertical="center" wrapText="1"/>
    </xf>
    <xf numFmtId="0" fontId="3" fillId="0" borderId="0" xfId="0" applyFont="1" applyAlignment="1">
      <alignment horizontal="center" vertical="center" wrapText="1"/>
    </xf>
    <xf numFmtId="0" fontId="3" fillId="0" borderId="69" xfId="0" applyFont="1" applyBorder="1" applyAlignment="1">
      <alignment horizontal="center" vertical="center" wrapText="1"/>
    </xf>
    <xf numFmtId="3" fontId="3" fillId="0" borderId="69" xfId="0" applyNumberFormat="1" applyFont="1" applyBorder="1" applyAlignment="1">
      <alignment horizontal="center" vertical="center" wrapText="1"/>
    </xf>
    <xf numFmtId="0" fontId="2" fillId="0" borderId="69" xfId="0" applyFont="1" applyBorder="1" applyAlignment="1">
      <alignment horizontal="center" vertical="center" wrapText="1"/>
    </xf>
    <xf numFmtId="3" fontId="3" fillId="0" borderId="69" xfId="0" applyNumberFormat="1" applyFont="1" applyBorder="1" applyAlignment="1">
      <alignment horizontal="right" vertical="center" wrapText="1"/>
    </xf>
    <xf numFmtId="0" fontId="0" fillId="0" borderId="0" xfId="0" applyAlignment="1">
      <alignment vertical="top" wrapText="1"/>
    </xf>
    <xf numFmtId="0" fontId="74" fillId="0" borderId="0" xfId="0" applyFont="1" applyAlignment="1">
      <alignment horizontal="center" vertical="center"/>
    </xf>
    <xf numFmtId="0" fontId="74" fillId="0" borderId="0" xfId="0" applyFont="1" applyAlignment="1">
      <alignment horizontal="left" vertical="center"/>
    </xf>
    <xf numFmtId="0" fontId="10" fillId="0" borderId="12" xfId="0" applyFont="1" applyBorder="1" applyAlignment="1">
      <alignment horizontal="center"/>
    </xf>
    <xf numFmtId="0" fontId="25" fillId="0" borderId="12" xfId="0" applyFont="1" applyBorder="1" applyAlignment="1">
      <alignment horizontal="center"/>
    </xf>
    <xf numFmtId="0" fontId="13" fillId="0" borderId="12" xfId="0" applyFont="1" applyBorder="1" applyAlignment="1">
      <alignment horizontal="center" vertical="top" wrapText="1"/>
    </xf>
    <xf numFmtId="0" fontId="29" fillId="0" borderId="0" xfId="0" applyFont="1"/>
    <xf numFmtId="1" fontId="21" fillId="0" borderId="0" xfId="0" applyNumberFormat="1" applyFont="1" applyAlignment="1">
      <alignment horizontal="center"/>
    </xf>
    <xf numFmtId="0" fontId="21" fillId="0" borderId="0" xfId="0" applyFont="1"/>
    <xf numFmtId="0" fontId="76" fillId="0" borderId="2" xfId="0" applyFont="1" applyBorder="1"/>
    <xf numFmtId="0" fontId="76" fillId="0" borderId="0" xfId="0" applyFont="1"/>
    <xf numFmtId="3" fontId="21" fillId="0" borderId="0" xfId="0" applyNumberFormat="1" applyFont="1" applyAlignment="1">
      <alignment horizontal="right"/>
    </xf>
    <xf numFmtId="3" fontId="29" fillId="0" borderId="0" xfId="0" applyNumberFormat="1" applyFont="1" applyAlignment="1">
      <alignment horizontal="right"/>
    </xf>
    <xf numFmtId="3" fontId="21" fillId="0" borderId="2" xfId="0" applyNumberFormat="1" applyFont="1" applyBorder="1" applyAlignment="1">
      <alignment horizontal="right"/>
    </xf>
    <xf numFmtId="3" fontId="21" fillId="0" borderId="3" xfId="0" applyNumberFormat="1" applyFont="1" applyBorder="1" applyAlignment="1">
      <alignment horizontal="right"/>
    </xf>
    <xf numFmtId="3" fontId="21" fillId="0" borderId="4" xfId="0" applyNumberFormat="1" applyFont="1" applyBorder="1" applyAlignment="1">
      <alignment horizontal="right"/>
    </xf>
    <xf numFmtId="1" fontId="21" fillId="0" borderId="19" xfId="0" applyNumberFormat="1" applyFont="1" applyBorder="1" applyAlignment="1">
      <alignment horizontal="center"/>
    </xf>
    <xf numFmtId="0" fontId="76" fillId="0" borderId="5" xfId="0" applyFont="1" applyBorder="1"/>
    <xf numFmtId="3" fontId="21" fillId="0" borderId="1" xfId="0" applyNumberFormat="1" applyFont="1" applyBorder="1" applyAlignment="1">
      <alignment horizontal="right"/>
    </xf>
    <xf numFmtId="3" fontId="29" fillId="0" borderId="0" xfId="0" applyNumberFormat="1" applyFont="1"/>
    <xf numFmtId="3" fontId="21" fillId="0" borderId="0" xfId="0" applyNumberFormat="1" applyFont="1" applyAlignment="1">
      <alignment horizontal="right" wrapText="1"/>
    </xf>
    <xf numFmtId="37" fontId="29" fillId="0" borderId="0" xfId="0" applyNumberFormat="1" applyFont="1" applyAlignment="1">
      <alignment horizontal="right"/>
    </xf>
    <xf numFmtId="0" fontId="29" fillId="0" borderId="0" xfId="0" applyFont="1" applyAlignment="1">
      <alignment horizontal="right"/>
    </xf>
    <xf numFmtId="0" fontId="21" fillId="0" borderId="1" xfId="0" applyFont="1" applyBorder="1" applyAlignment="1">
      <alignment horizontal="center"/>
    </xf>
    <xf numFmtId="3" fontId="29" fillId="0" borderId="1" xfId="0" applyNumberFormat="1" applyFont="1" applyBorder="1" applyAlignment="1">
      <alignment horizontal="right"/>
    </xf>
    <xf numFmtId="3" fontId="21" fillId="0" borderId="4" xfId="0" applyNumberFormat="1" applyFont="1" applyBorder="1"/>
    <xf numFmtId="3" fontId="14" fillId="0" borderId="0" xfId="0" applyNumberFormat="1" applyFont="1" applyBorder="1"/>
    <xf numFmtId="0" fontId="14" fillId="0" borderId="0" xfId="0" applyFont="1" applyBorder="1" applyAlignment="1">
      <alignment horizontal="center"/>
    </xf>
    <xf numFmtId="0" fontId="9" fillId="0" borderId="70" xfId="0" applyFont="1" applyBorder="1"/>
    <xf numFmtId="0" fontId="10" fillId="0" borderId="71" xfId="0" applyFont="1" applyBorder="1" applyAlignment="1">
      <alignment wrapText="1"/>
    </xf>
    <xf numFmtId="3" fontId="10" fillId="0" borderId="35" xfId="0" applyNumberFormat="1" applyFont="1" applyBorder="1" applyAlignment="1">
      <alignment horizontal="right" wrapText="1"/>
    </xf>
    <xf numFmtId="0" fontId="77" fillId="0" borderId="13" xfId="0" applyFont="1" applyBorder="1"/>
    <xf numFmtId="0" fontId="78" fillId="0" borderId="13" xfId="0" applyFont="1" applyBorder="1"/>
    <xf numFmtId="164" fontId="15" fillId="0" borderId="14" xfId="0" applyNumberFormat="1" applyFont="1" applyBorder="1" applyAlignment="1">
      <alignment horizontal="right"/>
    </xf>
    <xf numFmtId="164" fontId="15" fillId="0" borderId="17" xfId="0" applyNumberFormat="1" applyFont="1" applyBorder="1" applyAlignment="1">
      <alignment horizontal="right"/>
    </xf>
    <xf numFmtId="0" fontId="14" fillId="0" borderId="0" xfId="0" applyFont="1" applyBorder="1"/>
    <xf numFmtId="0" fontId="0" fillId="0" borderId="0" xfId="0" applyBorder="1"/>
    <xf numFmtId="3" fontId="14" fillId="0" borderId="9" xfId="0" applyNumberFormat="1" applyFont="1" applyBorder="1"/>
    <xf numFmtId="3" fontId="14" fillId="0" borderId="9" xfId="0" applyNumberFormat="1" applyFont="1" applyBorder="1" applyAlignment="1">
      <alignment horizontal="right"/>
    </xf>
    <xf numFmtId="3" fontId="15" fillId="0" borderId="14" xfId="0" applyNumberFormat="1" applyFont="1" applyBorder="1" applyAlignment="1">
      <alignment horizontal="right"/>
    </xf>
    <xf numFmtId="3" fontId="14" fillId="0" borderId="11" xfId="0" applyNumberFormat="1" applyFont="1" applyBorder="1" applyAlignment="1">
      <alignment horizontal="right"/>
    </xf>
    <xf numFmtId="3" fontId="14" fillId="0" borderId="7" xfId="0" applyNumberFormat="1" applyFont="1" applyBorder="1" applyAlignment="1">
      <alignment horizontal="right"/>
    </xf>
    <xf numFmtId="3" fontId="14" fillId="0" borderId="11" xfId="0" applyNumberFormat="1" applyFont="1" applyBorder="1"/>
    <xf numFmtId="164" fontId="15" fillId="0" borderId="7" xfId="0" applyNumberFormat="1" applyFont="1" applyBorder="1" applyAlignment="1">
      <alignment horizontal="right"/>
    </xf>
    <xf numFmtId="164" fontId="15" fillId="0" borderId="72" xfId="0" applyNumberFormat="1" applyFont="1" applyBorder="1" applyAlignment="1">
      <alignment horizontal="right"/>
    </xf>
    <xf numFmtId="0" fontId="14" fillId="0" borderId="29" xfId="0" applyFont="1" applyBorder="1" applyAlignment="1">
      <alignment horizontal="center"/>
    </xf>
    <xf numFmtId="0" fontId="14" fillId="0" borderId="27" xfId="0" applyFont="1" applyBorder="1" applyAlignment="1">
      <alignment horizontal="center"/>
    </xf>
    <xf numFmtId="0" fontId="14" fillId="0" borderId="26" xfId="0" applyFont="1" applyBorder="1"/>
    <xf numFmtId="0" fontId="15" fillId="0" borderId="26" xfId="0" applyFont="1" applyBorder="1"/>
    <xf numFmtId="0" fontId="15" fillId="0" borderId="34" xfId="0" applyFont="1" applyBorder="1"/>
    <xf numFmtId="0" fontId="9" fillId="0" borderId="0" xfId="0" applyFont="1" applyBorder="1"/>
    <xf numFmtId="0" fontId="21" fillId="0" borderId="15" xfId="0" applyFont="1" applyBorder="1" applyAlignment="1">
      <alignment horizontal="left"/>
    </xf>
    <xf numFmtId="3" fontId="10" fillId="0" borderId="14" xfId="0" applyNumberFormat="1" applyFont="1" applyBorder="1" applyAlignment="1">
      <alignment horizontal="right" wrapText="1"/>
    </xf>
    <xf numFmtId="0" fontId="21" fillId="0" borderId="15" xfId="0" applyFont="1" applyBorder="1" applyAlignment="1">
      <alignment horizontal="center"/>
    </xf>
    <xf numFmtId="0" fontId="21" fillId="0" borderId="14" xfId="0" applyFont="1" applyBorder="1" applyAlignment="1">
      <alignment horizontal="center"/>
    </xf>
    <xf numFmtId="0" fontId="10" fillId="0" borderId="15" xfId="0" applyFont="1" applyBorder="1" applyAlignment="1">
      <alignment horizontal="justify" wrapText="1"/>
    </xf>
    <xf numFmtId="0" fontId="12" fillId="0" borderId="15" xfId="0" applyFont="1" applyBorder="1" applyAlignment="1">
      <alignment horizontal="justify" wrapText="1"/>
    </xf>
    <xf numFmtId="3" fontId="12" fillId="0" borderId="11" xfId="0" applyNumberFormat="1" applyFont="1" applyBorder="1" applyAlignment="1">
      <alignment horizontal="right" vertical="top" wrapText="1"/>
    </xf>
    <xf numFmtId="0" fontId="10" fillId="0" borderId="17" xfId="0" applyFont="1" applyBorder="1" applyAlignment="1">
      <alignment horizontal="justify" wrapText="1"/>
    </xf>
    <xf numFmtId="0" fontId="22" fillId="0" borderId="18" xfId="0" applyFont="1" applyBorder="1" applyAlignment="1">
      <alignment horizontal="left"/>
    </xf>
    <xf numFmtId="165" fontId="22" fillId="0" borderId="15" xfId="1" applyNumberFormat="1" applyFont="1" applyFill="1" applyBorder="1" applyAlignment="1" applyProtection="1">
      <alignment horizontal="right"/>
    </xf>
    <xf numFmtId="0" fontId="22" fillId="0" borderId="14" xfId="0" applyFont="1" applyBorder="1" applyAlignment="1">
      <alignment horizontal="left"/>
    </xf>
    <xf numFmtId="0" fontId="22" fillId="0" borderId="15" xfId="0" applyFont="1" applyBorder="1" applyAlignment="1">
      <alignment horizontal="left"/>
    </xf>
    <xf numFmtId="0" fontId="22" fillId="0" borderId="20" xfId="0" applyFont="1" applyBorder="1" applyAlignment="1">
      <alignment horizontal="left"/>
    </xf>
    <xf numFmtId="165" fontId="22" fillId="0" borderId="20" xfId="1" applyNumberFormat="1" applyFont="1" applyFill="1" applyBorder="1" applyAlignment="1" applyProtection="1">
      <alignment horizontal="right"/>
    </xf>
    <xf numFmtId="0" fontId="23" fillId="0" borderId="64" xfId="0" applyFont="1" applyBorder="1"/>
    <xf numFmtId="165" fontId="24" fillId="0" borderId="64" xfId="1" applyNumberFormat="1" applyFont="1" applyFill="1" applyBorder="1" applyAlignment="1" applyProtection="1"/>
    <xf numFmtId="0" fontId="25" fillId="0" borderId="73" xfId="0" applyFont="1" applyBorder="1" applyAlignment="1">
      <alignment wrapText="1"/>
    </xf>
    <xf numFmtId="0" fontId="25" fillId="0" borderId="28" xfId="0" applyFont="1" applyBorder="1" applyAlignment="1">
      <alignment wrapText="1"/>
    </xf>
    <xf numFmtId="0" fontId="2" fillId="0" borderId="0" xfId="0" applyFont="1" applyAlignment="1">
      <alignment horizontal="center" vertical="center"/>
    </xf>
    <xf numFmtId="164" fontId="12" fillId="0" borderId="16" xfId="0" applyNumberFormat="1" applyFont="1" applyBorder="1" applyAlignment="1">
      <alignment horizontal="right"/>
    </xf>
    <xf numFmtId="0" fontId="13" fillId="0" borderId="36" xfId="0" applyFont="1" applyBorder="1" applyAlignment="1">
      <alignment horizontal="center" vertical="top" wrapText="1"/>
    </xf>
    <xf numFmtId="0" fontId="13" fillId="0" borderId="37" xfId="0" applyFont="1" applyBorder="1" applyAlignment="1">
      <alignment horizontal="center" vertical="top" wrapText="1"/>
    </xf>
    <xf numFmtId="3" fontId="24" fillId="0" borderId="36" xfId="0" applyNumberFormat="1" applyFont="1" applyBorder="1" applyAlignment="1">
      <alignment horizontal="right" wrapText="1"/>
    </xf>
    <xf numFmtId="3" fontId="23" fillId="0" borderId="14" xfId="0" applyNumberFormat="1" applyFont="1" applyBorder="1" applyAlignment="1">
      <alignment horizontal="right" vertical="top" wrapText="1"/>
    </xf>
    <xf numFmtId="0" fontId="12" fillId="0" borderId="0" xfId="0" applyFont="1" applyBorder="1" applyAlignment="1">
      <alignment vertical="top" wrapText="1"/>
    </xf>
    <xf numFmtId="0" fontId="12" fillId="0" borderId="0" xfId="0" applyFont="1" applyBorder="1" applyAlignment="1">
      <alignment horizontal="center" wrapText="1"/>
    </xf>
    <xf numFmtId="167" fontId="15" fillId="0" borderId="0" xfId="1" applyNumberFormat="1" applyFont="1" applyFill="1" applyBorder="1" applyAlignment="1" applyProtection="1">
      <alignment horizontal="right" vertical="top" wrapText="1"/>
    </xf>
    <xf numFmtId="165" fontId="12" fillId="0" borderId="0" xfId="1" applyNumberFormat="1" applyFont="1" applyFill="1" applyBorder="1" applyAlignment="1" applyProtection="1">
      <alignment horizontal="right" vertical="top" wrapText="1"/>
    </xf>
    <xf numFmtId="3" fontId="13" fillId="0" borderId="16" xfId="0" applyNumberFormat="1" applyFont="1" applyBorder="1" applyAlignment="1">
      <alignment horizontal="center" wrapText="1"/>
    </xf>
    <xf numFmtId="0" fontId="6" fillId="0" borderId="15" xfId="0" applyFont="1" applyBorder="1" applyAlignment="1">
      <alignment horizontal="justify" vertical="center" wrapText="1"/>
    </xf>
    <xf numFmtId="0" fontId="6" fillId="0" borderId="24" xfId="0" applyFont="1" applyBorder="1" applyAlignment="1">
      <alignment horizontal="center" vertical="top" wrapText="1"/>
    </xf>
    <xf numFmtId="0" fontId="6" fillId="0" borderId="0" xfId="0" applyFont="1" applyBorder="1" applyAlignment="1">
      <alignment horizontal="justify" vertical="top" wrapText="1"/>
    </xf>
    <xf numFmtId="0" fontId="6" fillId="0" borderId="14" xfId="0" applyFont="1" applyBorder="1" applyAlignment="1">
      <alignment horizontal="justify" vertical="top" wrapText="1"/>
    </xf>
    <xf numFmtId="0" fontId="6" fillId="0" borderId="66" xfId="0" applyFont="1" applyBorder="1" applyAlignment="1">
      <alignment horizontal="justify" vertical="top" wrapText="1"/>
    </xf>
    <xf numFmtId="3" fontId="6" fillId="0" borderId="67" xfId="0" applyNumberFormat="1" applyFont="1" applyBorder="1" applyAlignment="1">
      <alignment horizontal="center" vertical="top" wrapText="1"/>
    </xf>
    <xf numFmtId="0" fontId="0" fillId="0" borderId="59" xfId="0" applyBorder="1"/>
    <xf numFmtId="0" fontId="6" fillId="0" borderId="34" xfId="0" applyFont="1" applyBorder="1" applyAlignment="1">
      <alignment horizontal="center" vertical="top" wrapText="1"/>
    </xf>
    <xf numFmtId="0" fontId="23" fillId="0" borderId="12" xfId="0" applyFont="1" applyBorder="1" applyAlignment="1">
      <alignment horizontal="center" vertical="top" wrapText="1"/>
    </xf>
    <xf numFmtId="0" fontId="0" fillId="0" borderId="41" xfId="0" applyBorder="1"/>
    <xf numFmtId="3" fontId="47" fillId="0" borderId="41" xfId="2" applyNumberFormat="1" applyFont="1" applyBorder="1" applyAlignment="1">
      <alignment horizontal="center"/>
    </xf>
    <xf numFmtId="3" fontId="48" fillId="0" borderId="0" xfId="2" applyNumberFormat="1" applyFont="1" applyAlignment="1">
      <alignment horizontal="center"/>
    </xf>
    <xf numFmtId="169" fontId="58" fillId="0" borderId="43" xfId="3" applyNumberFormat="1" applyFont="1" applyBorder="1" applyAlignment="1">
      <alignment horizontal="center"/>
    </xf>
    <xf numFmtId="14" fontId="51" fillId="0" borderId="0" xfId="0" applyNumberFormat="1" applyFont="1" applyAlignment="1">
      <alignment horizontal="left"/>
    </xf>
    <xf numFmtId="1" fontId="51" fillId="0" borderId="41" xfId="0" applyNumberFormat="1" applyFont="1" applyBorder="1" applyAlignment="1">
      <alignment horizontal="center"/>
    </xf>
    <xf numFmtId="0" fontId="41" fillId="0" borderId="33" xfId="0" applyFont="1" applyBorder="1" applyAlignment="1">
      <alignment horizontal="left"/>
    </xf>
    <xf numFmtId="14" fontId="41" fillId="0" borderId="33" xfId="0" applyNumberFormat="1" applyFont="1" applyBorder="1" applyAlignment="1">
      <alignment horizontal="center"/>
    </xf>
    <xf numFmtId="166" fontId="41" fillId="0" borderId="33" xfId="0" applyNumberFormat="1" applyFont="1" applyBorder="1" applyAlignment="1">
      <alignment horizontal="left"/>
    </xf>
    <xf numFmtId="3" fontId="41" fillId="0" borderId="33" xfId="0" applyNumberFormat="1" applyFont="1" applyBorder="1" applyAlignment="1">
      <alignment horizontal="center"/>
    </xf>
    <xf numFmtId="3" fontId="41" fillId="0" borderId="0" xfId="0" applyNumberFormat="1" applyFont="1" applyBorder="1" applyAlignment="1">
      <alignment horizontal="right"/>
    </xf>
    <xf numFmtId="173" fontId="54" fillId="0" borderId="0" xfId="0" applyNumberFormat="1" applyFont="1" applyBorder="1" applyAlignment="1">
      <alignment horizontal="center"/>
    </xf>
    <xf numFmtId="0" fontId="41" fillId="0" borderId="0" xfId="0" applyFont="1" applyBorder="1" applyAlignment="1">
      <alignment horizontal="center"/>
    </xf>
    <xf numFmtId="0" fontId="41" fillId="0" borderId="0" xfId="0" applyFont="1" applyBorder="1" applyAlignment="1">
      <alignment horizontal="left"/>
    </xf>
    <xf numFmtId="3" fontId="41" fillId="0" borderId="26" xfId="0" applyNumberFormat="1" applyFont="1" applyBorder="1"/>
    <xf numFmtId="3" fontId="0" fillId="0" borderId="0" xfId="0" applyNumberFormat="1"/>
    <xf numFmtId="0" fontId="21" fillId="0" borderId="0" xfId="0" applyFont="1" applyAlignment="1">
      <alignment horizontal="center"/>
    </xf>
    <xf numFmtId="0" fontId="23" fillId="0" borderId="17" xfId="0" applyFont="1" applyBorder="1" applyAlignment="1">
      <alignment horizontal="center" vertical="top" wrapText="1"/>
    </xf>
    <xf numFmtId="0" fontId="12" fillId="0" borderId="6" xfId="0" applyFont="1" applyBorder="1" applyAlignment="1">
      <alignment horizontal="justify" vertical="top" wrapText="1"/>
    </xf>
    <xf numFmtId="0" fontId="12" fillId="0" borderId="2" xfId="0" applyFont="1" applyBorder="1" applyAlignment="1">
      <alignment horizontal="justify" vertical="top" wrapText="1"/>
    </xf>
    <xf numFmtId="0" fontId="12" fillId="0" borderId="7" xfId="0" applyFont="1" applyBorder="1" applyAlignment="1">
      <alignment horizontal="justify" vertical="top" wrapText="1"/>
    </xf>
    <xf numFmtId="0" fontId="12" fillId="0" borderId="13" xfId="0" applyFont="1" applyBorder="1" applyAlignment="1">
      <alignment horizontal="justify" vertical="top" wrapText="1"/>
    </xf>
    <xf numFmtId="0" fontId="12" fillId="0" borderId="0" xfId="0" applyFont="1" applyAlignment="1">
      <alignment horizontal="justify" vertical="top" wrapText="1"/>
    </xf>
    <xf numFmtId="0" fontId="12" fillId="0" borderId="14" xfId="0" applyFont="1" applyBorder="1" applyAlignment="1">
      <alignment horizontal="justify" vertical="top" wrapText="1"/>
    </xf>
    <xf numFmtId="0" fontId="81" fillId="0" borderId="0" xfId="0" applyFont="1"/>
    <xf numFmtId="0" fontId="82" fillId="0" borderId="0" xfId="0" applyFont="1"/>
    <xf numFmtId="0" fontId="83" fillId="0" borderId="74" xfId="0" applyFont="1" applyBorder="1" applyAlignment="1">
      <alignment horizontal="center"/>
    </xf>
    <xf numFmtId="174" fontId="83" fillId="0" borderId="74" xfId="1" applyNumberFormat="1" applyFont="1" applyFill="1" applyBorder="1" applyAlignment="1" applyProtection="1">
      <alignment horizontal="center"/>
    </xf>
    <xf numFmtId="14" fontId="83" fillId="0" borderId="74" xfId="0" applyNumberFormat="1" applyFont="1" applyBorder="1" applyAlignment="1">
      <alignment horizontal="center"/>
    </xf>
    <xf numFmtId="0" fontId="83" fillId="0" borderId="74" xfId="0" applyFont="1" applyBorder="1" applyAlignment="1">
      <alignment horizontal="center" wrapText="1"/>
    </xf>
    <xf numFmtId="174" fontId="83" fillId="0" borderId="74" xfId="1" applyNumberFormat="1" applyFont="1" applyFill="1" applyBorder="1" applyAlignment="1" applyProtection="1">
      <alignment horizontal="center" vertical="center" wrapText="1"/>
    </xf>
    <xf numFmtId="0" fontId="84" fillId="4" borderId="74" xfId="0" applyFont="1" applyFill="1" applyBorder="1"/>
    <xf numFmtId="174" fontId="84" fillId="4" borderId="74" xfId="1" applyNumberFormat="1" applyFont="1" applyFill="1" applyBorder="1" applyAlignment="1" applyProtection="1"/>
    <xf numFmtId="0" fontId="83" fillId="0" borderId="75" xfId="0" applyFont="1" applyBorder="1"/>
    <xf numFmtId="3" fontId="83" fillId="0" borderId="75" xfId="1" applyNumberFormat="1" applyFont="1" applyFill="1" applyBorder="1" applyAlignment="1" applyProtection="1">
      <alignment horizontal="right"/>
    </xf>
    <xf numFmtId="3" fontId="83" fillId="0" borderId="75" xfId="0" applyNumberFormat="1" applyFont="1" applyBorder="1"/>
    <xf numFmtId="174" fontId="83" fillId="0" borderId="75" xfId="1" applyNumberFormat="1" applyFont="1" applyFill="1" applyBorder="1" applyAlignment="1" applyProtection="1"/>
    <xf numFmtId="174" fontId="83" fillId="0" borderId="75" xfId="0" applyNumberFormat="1" applyFont="1" applyBorder="1"/>
    <xf numFmtId="0" fontId="84" fillId="0" borderId="45" xfId="0" applyFont="1" applyBorder="1"/>
    <xf numFmtId="3" fontId="84" fillId="0" borderId="45" xfId="1" applyNumberFormat="1" applyFont="1" applyFill="1" applyBorder="1" applyAlignment="1" applyProtection="1">
      <alignment horizontal="right"/>
    </xf>
    <xf numFmtId="3" fontId="84" fillId="0" borderId="45" xfId="1" applyNumberFormat="1" applyFont="1" applyFill="1" applyBorder="1" applyAlignment="1" applyProtection="1"/>
    <xf numFmtId="0" fontId="84" fillId="0" borderId="74" xfId="0" applyFont="1" applyBorder="1"/>
    <xf numFmtId="3" fontId="83" fillId="0" borderId="74" xfId="1" applyNumberFormat="1" applyFont="1" applyFill="1" applyBorder="1" applyAlignment="1" applyProtection="1">
      <alignment horizontal="right"/>
    </xf>
    <xf numFmtId="3" fontId="83" fillId="0" borderId="74" xfId="1" applyNumberFormat="1" applyFont="1" applyFill="1" applyBorder="1" applyAlignment="1" applyProtection="1"/>
    <xf numFmtId="3" fontId="84" fillId="0" borderId="45" xfId="0" applyNumberFormat="1" applyFont="1" applyBorder="1"/>
    <xf numFmtId="0" fontId="84" fillId="0" borderId="76" xfId="0" applyFont="1" applyBorder="1"/>
    <xf numFmtId="3" fontId="84" fillId="0" borderId="76" xfId="1" applyNumberFormat="1" applyFont="1" applyFill="1" applyBorder="1" applyAlignment="1" applyProtection="1"/>
    <xf numFmtId="0" fontId="83" fillId="0" borderId="74" xfId="0" applyFont="1" applyBorder="1"/>
    <xf numFmtId="1" fontId="83" fillId="0" borderId="74" xfId="1" applyNumberFormat="1" applyFont="1" applyFill="1" applyBorder="1" applyAlignment="1" applyProtection="1"/>
    <xf numFmtId="174" fontId="83" fillId="0" borderId="74" xfId="1" applyNumberFormat="1" applyFont="1" applyFill="1" applyBorder="1" applyAlignment="1" applyProtection="1"/>
    <xf numFmtId="174" fontId="83" fillId="0" borderId="74" xfId="0" applyNumberFormat="1" applyFont="1" applyBorder="1"/>
    <xf numFmtId="0" fontId="12" fillId="0" borderId="0" xfId="0" applyFont="1" applyBorder="1" applyAlignment="1">
      <alignment horizontal="left" vertical="top"/>
    </xf>
    <xf numFmtId="0" fontId="85" fillId="0" borderId="0" xfId="0" applyFont="1" applyAlignment="1">
      <alignment horizontal="justify" vertical="center"/>
    </xf>
    <xf numFmtId="0" fontId="21" fillId="0" borderId="0" xfId="0" applyFont="1" applyBorder="1" applyAlignment="1">
      <alignment horizontal="justify" wrapText="1"/>
    </xf>
    <xf numFmtId="3" fontId="10" fillId="0" borderId="0" xfId="0" applyNumberFormat="1" applyFont="1" applyBorder="1"/>
    <xf numFmtId="0" fontId="21" fillId="0" borderId="0" xfId="0" applyFont="1" applyAlignment="1">
      <alignment horizontal="center"/>
    </xf>
    <xf numFmtId="0" fontId="87" fillId="5" borderId="33" xfId="0" applyFont="1" applyFill="1" applyBorder="1" applyAlignment="1">
      <alignment horizontal="center"/>
    </xf>
    <xf numFmtId="0" fontId="0" fillId="0" borderId="33" xfId="0" applyBorder="1"/>
    <xf numFmtId="3" fontId="0" fillId="0" borderId="33" xfId="0" applyNumberFormat="1" applyBorder="1"/>
    <xf numFmtId="10" fontId="0" fillId="0" borderId="33" xfId="0" applyNumberFormat="1" applyBorder="1"/>
    <xf numFmtId="0" fontId="0" fillId="0" borderId="33" xfId="0" applyBorder="1" applyAlignment="1">
      <alignment wrapText="1"/>
    </xf>
    <xf numFmtId="9" fontId="0" fillId="0" borderId="33" xfId="0" applyNumberFormat="1" applyBorder="1"/>
    <xf numFmtId="0" fontId="0" fillId="0" borderId="29" xfId="0" applyBorder="1" applyAlignment="1">
      <alignment wrapText="1"/>
    </xf>
    <xf numFmtId="9" fontId="0" fillId="0" borderId="29" xfId="0" applyNumberFormat="1" applyBorder="1"/>
    <xf numFmtId="0" fontId="0" fillId="0" borderId="60" xfId="0" applyBorder="1"/>
    <xf numFmtId="0" fontId="87" fillId="5" borderId="33" xfId="0" applyFont="1" applyFill="1" applyBorder="1" applyAlignment="1">
      <alignment horizontal="center" wrapText="1"/>
    </xf>
    <xf numFmtId="0" fontId="21" fillId="0" borderId="0" xfId="0" applyFont="1" applyAlignment="1">
      <alignment horizontal="center" wrapText="1"/>
    </xf>
    <xf numFmtId="0" fontId="17" fillId="0" borderId="0" xfId="0" applyFont="1" applyAlignment="1">
      <alignment horizontal="justify" vertical="center"/>
    </xf>
    <xf numFmtId="0" fontId="21" fillId="0" borderId="0" xfId="0" applyFont="1" applyAlignment="1">
      <alignment horizontal="center"/>
    </xf>
    <xf numFmtId="0" fontId="10" fillId="0" borderId="8" xfId="0" applyFont="1" applyBorder="1" applyAlignment="1">
      <alignment horizontal="center"/>
    </xf>
    <xf numFmtId="0" fontId="10" fillId="0" borderId="9" xfId="0" applyFont="1" applyBorder="1" applyAlignment="1">
      <alignment horizontal="center"/>
    </xf>
    <xf numFmtId="0" fontId="14" fillId="0" borderId="62" xfId="0" applyFont="1" applyBorder="1" applyAlignment="1">
      <alignment horizontal="center" wrapText="1"/>
    </xf>
    <xf numFmtId="0" fontId="14" fillId="0" borderId="31" xfId="0" applyFont="1" applyBorder="1" applyAlignment="1">
      <alignment horizontal="center" wrapText="1"/>
    </xf>
    <xf numFmtId="0" fontId="79" fillId="0" borderId="0" xfId="0" applyFont="1" applyAlignment="1">
      <alignment horizontal="center" wrapText="1"/>
    </xf>
    <xf numFmtId="0" fontId="80" fillId="0" borderId="0" xfId="0" applyFont="1" applyAlignment="1">
      <alignment horizontal="center" wrapText="1"/>
    </xf>
    <xf numFmtId="0" fontId="25" fillId="0" borderId="0" xfId="0" applyFont="1" applyAlignment="1">
      <alignment horizontal="center" wrapText="1"/>
    </xf>
    <xf numFmtId="0" fontId="3" fillId="0" borderId="0" xfId="0" applyFont="1" applyAlignment="1">
      <alignment horizontal="left" vertical="center" wrapText="1" indent="5"/>
    </xf>
    <xf numFmtId="0" fontId="14" fillId="0" borderId="8" xfId="0" applyFont="1" applyBorder="1" applyAlignment="1">
      <alignment horizontal="center" wrapText="1"/>
    </xf>
    <xf numFmtId="0" fontId="14" fillId="0" borderId="9" xfId="0" applyFont="1" applyBorder="1" applyAlignment="1">
      <alignment horizontal="center" wrapText="1"/>
    </xf>
    <xf numFmtId="0" fontId="10" fillId="0" borderId="12" xfId="0" applyFont="1" applyBorder="1" applyAlignment="1">
      <alignment horizontal="center"/>
    </xf>
    <xf numFmtId="0" fontId="21" fillId="0" borderId="8" xfId="0" applyFont="1" applyBorder="1" applyAlignment="1">
      <alignment horizontal="center" wrapText="1"/>
    </xf>
    <xf numFmtId="0" fontId="21" fillId="0" borderId="9" xfId="0" applyFont="1" applyBorder="1" applyAlignment="1">
      <alignment horizontal="center" wrapText="1"/>
    </xf>
    <xf numFmtId="0" fontId="25" fillId="0" borderId="8" xfId="0" applyFont="1" applyBorder="1" applyAlignment="1">
      <alignment horizontal="center" wrapText="1"/>
    </xf>
    <xf numFmtId="0" fontId="25" fillId="0" borderId="9" xfId="0" applyFont="1" applyBorder="1" applyAlignment="1">
      <alignment horizontal="center" wrapText="1"/>
    </xf>
    <xf numFmtId="0" fontId="21" fillId="0" borderId="8" xfId="0" applyFont="1" applyBorder="1" applyAlignment="1">
      <alignment horizontal="center" vertical="top"/>
    </xf>
    <xf numFmtId="0" fontId="21" fillId="0" borderId="9" xfId="0" applyFont="1" applyBorder="1" applyAlignment="1">
      <alignment horizontal="center" vertical="top"/>
    </xf>
    <xf numFmtId="0" fontId="25" fillId="0" borderId="12" xfId="0" applyFont="1" applyBorder="1" applyAlignment="1">
      <alignment horizontal="center"/>
    </xf>
    <xf numFmtId="0" fontId="30" fillId="0" borderId="0" xfId="0" applyFont="1" applyAlignment="1">
      <alignment horizontal="center" wrapText="1"/>
    </xf>
    <xf numFmtId="0" fontId="30" fillId="0" borderId="0" xfId="0" applyFont="1" applyAlignment="1">
      <alignment horizontal="center"/>
    </xf>
    <xf numFmtId="0" fontId="5" fillId="0" borderId="0" xfId="0" applyFont="1" applyAlignment="1">
      <alignment horizontal="center" wrapText="1"/>
    </xf>
    <xf numFmtId="0" fontId="13" fillId="0" borderId="12" xfId="0" applyFont="1" applyBorder="1" applyAlignment="1">
      <alignment horizontal="center" vertical="top" wrapText="1"/>
    </xf>
    <xf numFmtId="0" fontId="31" fillId="0" borderId="8"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9" xfId="0" applyFont="1" applyBorder="1" applyAlignment="1">
      <alignment horizontal="center" vertical="center" wrapText="1"/>
    </xf>
    <xf numFmtId="0" fontId="30" fillId="0" borderId="0" xfId="0" applyFont="1" applyAlignment="1">
      <alignment horizontal="center" vertical="center"/>
    </xf>
    <xf numFmtId="0" fontId="5" fillId="0" borderId="1" xfId="0" applyFont="1" applyBorder="1" applyAlignment="1">
      <alignment horizontal="center" wrapText="1"/>
    </xf>
    <xf numFmtId="0" fontId="0" fillId="0" borderId="59" xfId="0" applyBorder="1" applyAlignment="1">
      <alignment horizontal="center"/>
    </xf>
    <xf numFmtId="0" fontId="0" fillId="0" borderId="60" xfId="0" applyBorder="1" applyAlignment="1">
      <alignment horizontal="center"/>
    </xf>
    <xf numFmtId="0" fontId="0" fillId="0" borderId="28" xfId="0" applyBorder="1" applyAlignment="1">
      <alignment horizontal="center"/>
    </xf>
    <xf numFmtId="0" fontId="0" fillId="0" borderId="66" xfId="0" applyBorder="1" applyAlignment="1">
      <alignment horizontal="center"/>
    </xf>
    <xf numFmtId="0" fontId="0" fillId="0" borderId="19" xfId="0" applyBorder="1" applyAlignment="1">
      <alignment horizontal="center"/>
    </xf>
    <xf numFmtId="0" fontId="0" fillId="0" borderId="67" xfId="0" applyBorder="1" applyAlignment="1">
      <alignment horizontal="center"/>
    </xf>
    <xf numFmtId="0" fontId="0" fillId="0" borderId="38" xfId="0" applyBorder="1" applyAlignment="1">
      <alignment horizontal="left"/>
    </xf>
    <xf numFmtId="0" fontId="0" fillId="0" borderId="62" xfId="0" applyBorder="1" applyAlignment="1">
      <alignment horizontal="left"/>
    </xf>
    <xf numFmtId="0" fontId="0" fillId="0" borderId="31" xfId="0" applyBorder="1" applyAlignment="1">
      <alignment horizontal="left"/>
    </xf>
    <xf numFmtId="0" fontId="25" fillId="0" borderId="6" xfId="0" applyFont="1" applyBorder="1" applyAlignment="1">
      <alignment horizontal="center" wrapText="1"/>
    </xf>
    <xf numFmtId="0" fontId="25" fillId="0" borderId="7" xfId="0" applyFont="1" applyBorder="1" applyAlignment="1">
      <alignment horizontal="center" wrapText="1"/>
    </xf>
    <xf numFmtId="0" fontId="86" fillId="0" borderId="0" xfId="0" applyFont="1" applyAlignment="1">
      <alignment horizontal="center"/>
    </xf>
    <xf numFmtId="0" fontId="87" fillId="5" borderId="33" xfId="0" applyFont="1" applyFill="1" applyBorder="1" applyAlignment="1">
      <alignment horizontal="center"/>
    </xf>
    <xf numFmtId="0" fontId="12" fillId="0" borderId="10" xfId="0" applyFont="1" applyBorder="1" applyAlignment="1">
      <alignment horizontal="left" vertical="top"/>
    </xf>
    <xf numFmtId="0" fontId="12" fillId="0" borderId="1" xfId="0" applyFont="1" applyBorder="1" applyAlignment="1">
      <alignment horizontal="left" vertical="top"/>
    </xf>
    <xf numFmtId="0" fontId="12" fillId="0" borderId="11" xfId="0" applyFont="1" applyBorder="1" applyAlignment="1">
      <alignment horizontal="left" vertical="top"/>
    </xf>
    <xf numFmtId="0" fontId="5" fillId="0" borderId="10" xfId="0" applyFont="1" applyBorder="1" applyAlignment="1">
      <alignment horizontal="center" vertical="top"/>
    </xf>
    <xf numFmtId="0" fontId="5" fillId="0" borderId="1" xfId="0" applyFont="1" applyBorder="1" applyAlignment="1">
      <alignment horizontal="center" vertical="top"/>
    </xf>
    <xf numFmtId="0" fontId="5" fillId="0" borderId="11" xfId="0" applyFont="1" applyBorder="1" applyAlignment="1">
      <alignment horizontal="center" vertical="top"/>
    </xf>
    <xf numFmtId="0" fontId="23" fillId="0" borderId="8" xfId="0" applyFont="1" applyBorder="1" applyAlignment="1">
      <alignment horizontal="center" vertical="top"/>
    </xf>
    <xf numFmtId="0" fontId="23" fillId="0" borderId="9" xfId="0" applyFont="1" applyBorder="1" applyAlignment="1">
      <alignment horizontal="center" vertical="top"/>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cellXfs>
  <cellStyles count="10">
    <cellStyle name="Excel Built-in Accent5 1" xfId="6"/>
    <cellStyle name="Excel Built-in Normal 1" xfId="5"/>
    <cellStyle name="Excel Built-in Normal 2" xfId="4"/>
    <cellStyle name="Millares" xfId="1" builtinId="3"/>
    <cellStyle name="Normal" xfId="0" builtinId="0"/>
    <cellStyle name="Normal 2" xfId="2"/>
    <cellStyle name="Normal 2 2" xfId="3"/>
    <cellStyle name="Normal 3" xfId="7"/>
    <cellStyle name="Normal 4" xfId="9"/>
    <cellStyle name="Normal 5"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242</xdr:row>
      <xdr:rowOff>28575</xdr:rowOff>
    </xdr:from>
    <xdr:to>
      <xdr:col>3</xdr:col>
      <xdr:colOff>809625</xdr:colOff>
      <xdr:row>269</xdr:row>
      <xdr:rowOff>57150</xdr:rowOff>
    </xdr:to>
    <xdr:pic>
      <xdr:nvPicPr>
        <xdr:cNvPr id="7" name="Imagen 6">
          <a:extLst>
            <a:ext uri="{FF2B5EF4-FFF2-40B4-BE49-F238E27FC236}">
              <a16:creationId xmlns:a16="http://schemas.microsoft.com/office/drawing/2014/main" id="{0C815DCE-A6A6-4A4C-A5E9-0B5BC32197F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 y="33870900"/>
          <a:ext cx="6334125" cy="5172075"/>
        </a:xfrm>
        <a:prstGeom prst="rect">
          <a:avLst/>
        </a:prstGeom>
        <a:noFill/>
      </xdr:spPr>
    </xdr:pic>
    <xdr:clientData/>
  </xdr:twoCellAnchor>
  <xdr:twoCellAnchor editAs="oneCell">
    <xdr:from>
      <xdr:col>1</xdr:col>
      <xdr:colOff>0</xdr:colOff>
      <xdr:row>1024</xdr:row>
      <xdr:rowOff>0</xdr:rowOff>
    </xdr:from>
    <xdr:to>
      <xdr:col>3</xdr:col>
      <xdr:colOff>238125</xdr:colOff>
      <xdr:row>1168</xdr:row>
      <xdr:rowOff>47625</xdr:rowOff>
    </xdr:to>
    <xdr:pic>
      <xdr:nvPicPr>
        <xdr:cNvPr id="4" name="Imagen 3">
          <a:extLst>
            <a:ext uri="{FF2B5EF4-FFF2-40B4-BE49-F238E27FC236}">
              <a16:creationId xmlns:a16="http://schemas.microsoft.com/office/drawing/2014/main" id="{00072DF7-4D55-4CF2-92DC-4DD2A42FC12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2000" y="199558275"/>
          <a:ext cx="5819775" cy="2747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736600</xdr:colOff>
      <xdr:row>1639</xdr:row>
      <xdr:rowOff>19050</xdr:rowOff>
    </xdr:from>
    <xdr:to>
      <xdr:col>1</xdr:col>
      <xdr:colOff>2951480</xdr:colOff>
      <xdr:row>1642</xdr:row>
      <xdr:rowOff>113030</xdr:rowOff>
    </xdr:to>
    <xdr:pic>
      <xdr:nvPicPr>
        <xdr:cNvPr id="5" name="Imagen 4"/>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6600" y="307708300"/>
          <a:ext cx="2976880" cy="64643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10</xdr:col>
      <xdr:colOff>514350</xdr:colOff>
      <xdr:row>21</xdr:row>
      <xdr:rowOff>9525</xdr:rowOff>
    </xdr:to>
    <xdr:pic>
      <xdr:nvPicPr>
        <xdr:cNvPr id="3" name="Imagen 2">
          <a:extLst>
            <a:ext uri="{FF2B5EF4-FFF2-40B4-BE49-F238E27FC236}">
              <a16:creationId xmlns:a16="http://schemas.microsoft.com/office/drawing/2014/main" id="{909C6666-4035-494A-AE6C-41DD661F04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381000"/>
          <a:ext cx="7372350"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superspuma-my.sharepoint.com/personal/gladys_garcia_superspuma_com_py/Documents/Escritorio/Archivos%202020/Informe%20trimestral%202020/Diciem%202020/INFORMES%20PARA%20LA%20CNV%20Y%20BVPASA/Con%20Firma%20digital%20a&#241;o%202020/INFORME%20TRIMESTRAL%20%20Diciembre%202020%20(1).xls?CF6F4E1B" TargetMode="External"/><Relationship Id="rId1" Type="http://schemas.openxmlformats.org/officeDocument/2006/relationships/externalLinkPath" Target="file:///\\CF6F4E1B\INFORME%20TRIMESTRAL%20%20Diciembre%202020%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Borrador Consolidado"/>
      <sheetName val="Consolidado"/>
      <sheetName val="Comparativo"/>
      <sheetName val="ORIGEN-FONDOS"/>
      <sheetName val="VARIACION PN"/>
      <sheetName val="ANEXO A"/>
      <sheetName val="ANEXO B"/>
      <sheetName val="ANEXO C"/>
      <sheetName val="ANEXO D"/>
      <sheetName val="ANEXO E"/>
      <sheetName val="ANEXO F"/>
      <sheetName val="calculo H"/>
      <sheetName val="ANEXO G"/>
      <sheetName val="ANEXO H"/>
      <sheetName val="ANEXO I"/>
      <sheetName val="ANEXO J"/>
      <sheetName val="NOTA 3"/>
      <sheetName val="NOTA 4"/>
      <sheetName val="NOTA 5"/>
      <sheetName val="NOTA 7"/>
      <sheetName val="NOTA 8"/>
      <sheetName val="NOTA 9.1"/>
      <sheetName val="NOTA 9.2"/>
      <sheetName val="NOTA 10"/>
      <sheetName val="NOTA 10.1"/>
      <sheetName val="NOTA 10.2"/>
      <sheetName val="NOTA 11"/>
      <sheetName val="NOTA 11.3"/>
      <sheetName val="NOTA 12"/>
      <sheetName val="NOTA 12.1"/>
      <sheetName val="NOTA 12.2"/>
      <sheetName val="NOTA 13"/>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O1643"/>
  <sheetViews>
    <sheetView showGridLines="0" tabSelected="1" topLeftCell="A1626" workbookViewId="0">
      <selection activeCell="B1637" sqref="B1637"/>
    </sheetView>
  </sheetViews>
  <sheetFormatPr baseColWidth="10" defaultRowHeight="14.5" x14ac:dyDescent="0.35"/>
  <cols>
    <col min="2" max="2" width="63.54296875" customWidth="1"/>
    <col min="3" max="3" width="20.1796875" customWidth="1"/>
    <col min="4" max="4" width="24.1796875" customWidth="1"/>
    <col min="5" max="5" width="21.1796875" customWidth="1"/>
    <col min="6" max="6" width="16.54296875" customWidth="1"/>
    <col min="7" max="7" width="17.81640625" customWidth="1"/>
  </cols>
  <sheetData>
    <row r="2" spans="2:5" ht="45.75" customHeight="1" x14ac:dyDescent="0.35">
      <c r="B2" s="572" t="s">
        <v>727</v>
      </c>
      <c r="C2" s="571"/>
      <c r="D2" s="571"/>
      <c r="E2" s="571"/>
    </row>
    <row r="3" spans="2:5" ht="6.75" customHeight="1" x14ac:dyDescent="0.35"/>
    <row r="4" spans="2:5" ht="12" customHeight="1" x14ac:dyDescent="0.35">
      <c r="B4" s="558" t="s">
        <v>703</v>
      </c>
      <c r="C4" s="559" t="s">
        <v>704</v>
      </c>
      <c r="D4" s="558" t="s">
        <v>705</v>
      </c>
    </row>
    <row r="5" spans="2:5" ht="15.5" x14ac:dyDescent="0.35">
      <c r="B5" s="558"/>
      <c r="C5" s="559"/>
      <c r="D5" s="559"/>
    </row>
    <row r="6" spans="2:5" ht="31" x14ac:dyDescent="0.35">
      <c r="B6" s="558" t="s">
        <v>706</v>
      </c>
      <c r="C6" s="559" t="s">
        <v>704</v>
      </c>
      <c r="D6" s="559" t="s">
        <v>707</v>
      </c>
    </row>
    <row r="7" spans="2:5" ht="15.5" x14ac:dyDescent="0.35">
      <c r="B7" s="558"/>
      <c r="C7" s="559"/>
      <c r="D7" s="559"/>
    </row>
    <row r="8" spans="2:5" ht="46.5" x14ac:dyDescent="0.35">
      <c r="B8" s="558" t="s">
        <v>708</v>
      </c>
      <c r="C8" s="559" t="s">
        <v>704</v>
      </c>
      <c r="D8" s="559" t="s">
        <v>709</v>
      </c>
    </row>
    <row r="9" spans="2:5" ht="15.5" x14ac:dyDescent="0.35">
      <c r="B9" s="559"/>
      <c r="C9" s="559"/>
      <c r="D9" s="559"/>
    </row>
    <row r="10" spans="2:5" ht="15.5" x14ac:dyDescent="0.35">
      <c r="B10" s="560" t="s">
        <v>710</v>
      </c>
      <c r="C10" s="559"/>
      <c r="D10" s="559"/>
    </row>
    <row r="11" spans="2:5" ht="15.5" x14ac:dyDescent="0.35">
      <c r="B11" s="559"/>
      <c r="C11" s="559"/>
      <c r="D11" s="559"/>
    </row>
    <row r="12" spans="2:5" ht="20.25" customHeight="1" x14ac:dyDescent="0.35">
      <c r="B12" s="559" t="s">
        <v>711</v>
      </c>
      <c r="C12" s="559" t="s">
        <v>704</v>
      </c>
      <c r="D12" s="559" t="s">
        <v>712</v>
      </c>
    </row>
    <row r="13" spans="2:5" ht="15.5" x14ac:dyDescent="0.35">
      <c r="B13" s="559" t="s">
        <v>713</v>
      </c>
      <c r="C13" s="559" t="s">
        <v>704</v>
      </c>
      <c r="D13" s="559" t="s">
        <v>714</v>
      </c>
    </row>
    <row r="14" spans="2:5" ht="31.5" customHeight="1" x14ac:dyDescent="0.35">
      <c r="B14" s="559" t="s">
        <v>715</v>
      </c>
      <c r="C14" s="559" t="s">
        <v>704</v>
      </c>
      <c r="D14" s="559" t="s">
        <v>716</v>
      </c>
    </row>
    <row r="15" spans="2:5" ht="57" customHeight="1" x14ac:dyDescent="0.35">
      <c r="B15" s="559" t="s">
        <v>717</v>
      </c>
      <c r="C15" s="559" t="s">
        <v>704</v>
      </c>
      <c r="D15" s="559" t="s">
        <v>718</v>
      </c>
    </row>
    <row r="16" spans="2:5" ht="10.5" customHeight="1" x14ac:dyDescent="0.35">
      <c r="B16" s="559"/>
      <c r="C16" s="559"/>
      <c r="D16" s="559"/>
    </row>
    <row r="17" spans="1:7" ht="31" x14ac:dyDescent="0.35">
      <c r="B17" s="558" t="s">
        <v>719</v>
      </c>
      <c r="C17" s="559" t="s">
        <v>704</v>
      </c>
      <c r="D17" s="559" t="s">
        <v>720</v>
      </c>
    </row>
    <row r="20" spans="1:7" ht="15.75" customHeight="1" x14ac:dyDescent="0.35">
      <c r="B20" s="735" t="s">
        <v>721</v>
      </c>
      <c r="C20" s="735"/>
      <c r="D20" s="735"/>
      <c r="E20" s="735"/>
      <c r="F20" s="735"/>
      <c r="G20" s="735"/>
    </row>
    <row r="21" spans="1:7" ht="15.5" x14ac:dyDescent="0.35">
      <c r="B21" s="559"/>
      <c r="C21" s="559"/>
      <c r="D21" s="559"/>
      <c r="E21" s="559"/>
      <c r="F21" s="559"/>
      <c r="G21" s="559"/>
    </row>
    <row r="22" spans="1:7" ht="15.5" x14ac:dyDescent="0.35">
      <c r="B22" s="559"/>
      <c r="C22" s="559"/>
      <c r="D22" s="559"/>
      <c r="E22" s="559"/>
      <c r="F22" s="559"/>
      <c r="G22" s="559"/>
    </row>
    <row r="23" spans="1:7" ht="15.5" x14ac:dyDescent="0.35">
      <c r="A23" s="561"/>
      <c r="B23" s="562" t="s">
        <v>0</v>
      </c>
      <c r="C23" s="562" t="s">
        <v>722</v>
      </c>
      <c r="D23" s="562" t="s">
        <v>723</v>
      </c>
      <c r="E23" s="562" t="s">
        <v>724</v>
      </c>
      <c r="F23" s="562" t="s">
        <v>725</v>
      </c>
    </row>
    <row r="24" spans="1:7" ht="15.5" x14ac:dyDescent="0.35">
      <c r="A24" s="561"/>
      <c r="B24" s="561"/>
      <c r="C24" s="561"/>
      <c r="D24" s="561"/>
      <c r="E24" s="561"/>
      <c r="F24" s="561"/>
    </row>
    <row r="25" spans="1:7" ht="15.5" x14ac:dyDescent="0.35">
      <c r="A25" s="561"/>
      <c r="B25" s="563">
        <v>18000</v>
      </c>
      <c r="C25" s="561" t="s">
        <v>726</v>
      </c>
      <c r="D25" s="561">
        <v>18000</v>
      </c>
      <c r="E25" s="564">
        <v>18000000000</v>
      </c>
      <c r="F25" s="564">
        <v>18000000000</v>
      </c>
    </row>
    <row r="26" spans="1:7" ht="15.5" x14ac:dyDescent="0.35">
      <c r="A26" s="561"/>
      <c r="B26" s="563">
        <f>4500+964</f>
        <v>5464</v>
      </c>
      <c r="C26" s="561" t="s">
        <v>726</v>
      </c>
      <c r="D26" s="563">
        <f t="shared" ref="D26:D28" si="0">4500+964</f>
        <v>5464</v>
      </c>
      <c r="E26" s="564">
        <v>5464000000</v>
      </c>
      <c r="F26" s="564">
        <v>5464000000</v>
      </c>
    </row>
    <row r="27" spans="1:7" ht="15.5" x14ac:dyDescent="0.35">
      <c r="A27" s="561"/>
      <c r="B27" s="563">
        <f t="shared" ref="B27:B28" si="1">4500+964</f>
        <v>5464</v>
      </c>
      <c r="C27" s="561" t="s">
        <v>726</v>
      </c>
      <c r="D27" s="563">
        <f t="shared" si="0"/>
        <v>5464</v>
      </c>
      <c r="E27" s="564">
        <v>5464000000</v>
      </c>
      <c r="F27" s="564">
        <v>5464000000</v>
      </c>
    </row>
    <row r="28" spans="1:7" ht="15.5" x14ac:dyDescent="0.35">
      <c r="A28" s="561"/>
      <c r="B28" s="563">
        <f t="shared" si="1"/>
        <v>5464</v>
      </c>
      <c r="C28" s="561" t="s">
        <v>726</v>
      </c>
      <c r="D28" s="563">
        <f t="shared" si="0"/>
        <v>5464</v>
      </c>
      <c r="E28" s="564">
        <v>5464000000</v>
      </c>
      <c r="F28" s="564">
        <v>5464000000</v>
      </c>
    </row>
    <row r="29" spans="1:7" ht="15.5" x14ac:dyDescent="0.35">
      <c r="A29" s="561"/>
      <c r="B29" s="563">
        <f>4500+964+1</f>
        <v>5465</v>
      </c>
      <c r="C29" s="561" t="s">
        <v>726</v>
      </c>
      <c r="D29" s="561">
        <v>5465</v>
      </c>
      <c r="E29" s="564">
        <v>5465000000</v>
      </c>
      <c r="F29" s="564">
        <v>5465000000</v>
      </c>
    </row>
    <row r="30" spans="1:7" ht="15.5" x14ac:dyDescent="0.35">
      <c r="A30" s="561"/>
      <c r="B30" s="563">
        <v>3857</v>
      </c>
      <c r="C30" s="561" t="s">
        <v>726</v>
      </c>
      <c r="D30" s="561">
        <v>3857</v>
      </c>
      <c r="E30" s="564">
        <v>3857000000</v>
      </c>
      <c r="F30" s="564">
        <v>3857000000</v>
      </c>
    </row>
    <row r="31" spans="1:7" ht="15.5" x14ac:dyDescent="0.35">
      <c r="A31" s="561"/>
      <c r="B31" s="563">
        <v>3857</v>
      </c>
      <c r="C31" s="561" t="s">
        <v>726</v>
      </c>
      <c r="D31" s="561">
        <v>3857</v>
      </c>
      <c r="E31" s="564">
        <v>3857000000</v>
      </c>
      <c r="F31" s="564">
        <v>3857000000</v>
      </c>
    </row>
    <row r="32" spans="1:7" ht="15.5" x14ac:dyDescent="0.35">
      <c r="A32" s="561"/>
      <c r="B32" s="563">
        <v>3857</v>
      </c>
      <c r="C32" s="561" t="s">
        <v>726</v>
      </c>
      <c r="D32" s="561">
        <v>3857</v>
      </c>
      <c r="E32" s="564">
        <v>3857000000</v>
      </c>
      <c r="F32" s="564">
        <v>3857000000</v>
      </c>
    </row>
    <row r="33" spans="1:7" ht="15.5" x14ac:dyDescent="0.35">
      <c r="A33" s="561"/>
      <c r="B33" s="563">
        <v>3857</v>
      </c>
      <c r="C33" s="561" t="s">
        <v>726</v>
      </c>
      <c r="D33" s="561">
        <v>3857</v>
      </c>
      <c r="E33" s="564">
        <v>3857000000</v>
      </c>
      <c r="F33" s="564">
        <v>3857000000</v>
      </c>
    </row>
    <row r="34" spans="1:7" ht="15.5" x14ac:dyDescent="0.35">
      <c r="A34" s="561"/>
      <c r="B34" s="563">
        <v>3858</v>
      </c>
      <c r="C34" s="561" t="s">
        <v>726</v>
      </c>
      <c r="D34" s="561">
        <v>3858</v>
      </c>
      <c r="E34" s="564">
        <v>3858000000</v>
      </c>
      <c r="F34" s="564">
        <v>3858000000</v>
      </c>
    </row>
    <row r="35" spans="1:7" ht="15.5" x14ac:dyDescent="0.35">
      <c r="A35" s="565"/>
      <c r="B35" s="563">
        <v>19800</v>
      </c>
      <c r="C35" s="561" t="s">
        <v>726</v>
      </c>
      <c r="D35" s="561">
        <v>19800</v>
      </c>
      <c r="E35" s="564">
        <v>19800000000</v>
      </c>
      <c r="F35" s="564">
        <v>19800000000</v>
      </c>
    </row>
    <row r="36" spans="1:7" ht="16" thickBot="1" x14ac:dyDescent="0.4">
      <c r="A36" s="565"/>
      <c r="B36" s="563">
        <f>7200+3857</f>
        <v>11057</v>
      </c>
      <c r="C36" s="561" t="s">
        <v>726</v>
      </c>
      <c r="D36" s="561">
        <v>11057</v>
      </c>
      <c r="E36" s="564">
        <v>11057000000</v>
      </c>
      <c r="F36" s="564">
        <v>11057000000</v>
      </c>
    </row>
    <row r="37" spans="1:7" ht="16" thickBot="1" x14ac:dyDescent="0.4">
      <c r="A37" s="566" t="s">
        <v>1</v>
      </c>
      <c r="B37" s="567">
        <v>90000</v>
      </c>
      <c r="C37" s="568" t="s">
        <v>726</v>
      </c>
      <c r="D37" s="566">
        <v>90000</v>
      </c>
      <c r="E37" s="569">
        <v>90000000000</v>
      </c>
      <c r="F37" s="569">
        <v>90000000000</v>
      </c>
    </row>
    <row r="38" spans="1:7" x14ac:dyDescent="0.35">
      <c r="B38" s="570"/>
      <c r="C38" s="570"/>
      <c r="D38" s="570"/>
      <c r="E38" s="570"/>
      <c r="F38" s="570"/>
      <c r="G38" s="570"/>
    </row>
    <row r="40" spans="1:7" x14ac:dyDescent="0.35">
      <c r="B40" s="727" t="s">
        <v>728</v>
      </c>
      <c r="C40" s="727"/>
      <c r="D40" s="727"/>
    </row>
    <row r="41" spans="1:7" x14ac:dyDescent="0.35">
      <c r="B41" s="727" t="s">
        <v>2</v>
      </c>
      <c r="C41" s="727"/>
      <c r="D41" s="727"/>
    </row>
    <row r="42" spans="1:7" x14ac:dyDescent="0.35">
      <c r="B42" s="576"/>
      <c r="C42" s="577">
        <v>2020</v>
      </c>
      <c r="D42" s="577">
        <v>2019</v>
      </c>
    </row>
    <row r="43" spans="1:7" ht="15" x14ac:dyDescent="0.4">
      <c r="B43" s="578" t="s">
        <v>3</v>
      </c>
      <c r="C43" s="579"/>
      <c r="D43" s="579"/>
    </row>
    <row r="44" spans="1:7" ht="15" x14ac:dyDescent="0.4">
      <c r="B44" s="578" t="s">
        <v>4</v>
      </c>
      <c r="C44" s="580"/>
      <c r="D44" s="580"/>
    </row>
    <row r="45" spans="1:7" x14ac:dyDescent="0.35">
      <c r="B45" s="578" t="s">
        <v>5</v>
      </c>
      <c r="C45" s="581">
        <f>SUM(C46:C47)</f>
        <v>9698520.9500000011</v>
      </c>
      <c r="D45" s="581">
        <f>SUM(D46:D47)</f>
        <v>8836979.5879999995</v>
      </c>
    </row>
    <row r="46" spans="1:7" x14ac:dyDescent="0.35">
      <c r="B46" s="576" t="s">
        <v>6</v>
      </c>
      <c r="C46" s="582">
        <f>(186355227+38574865+165037615+15901467)/1000</f>
        <v>405869.174</v>
      </c>
      <c r="D46" s="582">
        <f>(34666465+86623514+1152625607+776600781)/1000</f>
        <v>2050516.3670000001</v>
      </c>
    </row>
    <row r="47" spans="1:7" x14ac:dyDescent="0.35">
      <c r="B47" s="576" t="s">
        <v>7</v>
      </c>
      <c r="C47" s="582">
        <f>9292651776/1000</f>
        <v>9292651.7760000005</v>
      </c>
      <c r="D47" s="582">
        <f>(6786463221)/1000</f>
        <v>6786463.2209999999</v>
      </c>
    </row>
    <row r="48" spans="1:7" x14ac:dyDescent="0.35">
      <c r="B48" s="578" t="s">
        <v>8</v>
      </c>
      <c r="C48" s="581">
        <f>SUM(C49:C54)</f>
        <v>20654483.66</v>
      </c>
      <c r="D48" s="581">
        <f>SUM(D49:D54)</f>
        <v>29689738.526999999</v>
      </c>
    </row>
    <row r="49" spans="2:4" x14ac:dyDescent="0.35">
      <c r="B49" s="576" t="s">
        <v>9</v>
      </c>
      <c r="C49" s="582">
        <f>(7755359596+332347471+92888791+108072168)/1000</f>
        <v>8288668.0259999996</v>
      </c>
      <c r="D49" s="582">
        <f>(10987430884+228593017+8245486158+194510131)/1000</f>
        <v>19656020.190000001</v>
      </c>
    </row>
    <row r="50" spans="2:4" x14ac:dyDescent="0.35">
      <c r="B50" s="576" t="s">
        <v>10</v>
      </c>
      <c r="C50" s="582">
        <f>(355938142+7422786066+20137549+5666000)/1000</f>
        <v>7804527.7570000002</v>
      </c>
      <c r="D50" s="582">
        <f>(1549809254+5550857115+22686000+1670000)/1000</f>
        <v>7125022.3689999999</v>
      </c>
    </row>
    <row r="51" spans="2:4" x14ac:dyDescent="0.35">
      <c r="B51" s="576" t="s">
        <v>11</v>
      </c>
      <c r="C51" s="582">
        <f>(12012454+453750+6880417373+6068000+12191092+22516225)/1000</f>
        <v>6933658.8940000003</v>
      </c>
      <c r="D51" s="582">
        <f>(9660294+906488027+144125442+272250+5619509)/1000</f>
        <v>1066165.5220000001</v>
      </c>
    </row>
    <row r="52" spans="2:4" x14ac:dyDescent="0.35">
      <c r="B52" s="576" t="s">
        <v>12</v>
      </c>
      <c r="C52" s="582">
        <f>17272735/1000</f>
        <v>17272.735000000001</v>
      </c>
      <c r="D52" s="582">
        <f>4005867108/1000</f>
        <v>4005867.108</v>
      </c>
    </row>
    <row r="53" spans="2:4" x14ac:dyDescent="0.35">
      <c r="B53" s="576" t="s">
        <v>13</v>
      </c>
      <c r="C53" s="582">
        <f>581807/1000</f>
        <v>581.80700000000002</v>
      </c>
      <c r="D53" s="582">
        <f>226888897/1000</f>
        <v>226888.897</v>
      </c>
    </row>
    <row r="54" spans="2:4" x14ac:dyDescent="0.35">
      <c r="B54" s="576" t="s">
        <v>14</v>
      </c>
      <c r="C54" s="582">
        <f>(-2390225559)/1000</f>
        <v>-2390225.5589999999</v>
      </c>
      <c r="D54" s="582">
        <f>(-2390225559)/1000</f>
        <v>-2390225.5589999999</v>
      </c>
    </row>
    <row r="55" spans="2:4" x14ac:dyDescent="0.35">
      <c r="B55" s="578" t="s">
        <v>15</v>
      </c>
      <c r="C55" s="581">
        <f>SUM(C56:C57)</f>
        <v>12326462.719000001</v>
      </c>
      <c r="D55" s="581">
        <f>SUM(D56:D57)</f>
        <v>10135744.374</v>
      </c>
    </row>
    <row r="56" spans="2:4" x14ac:dyDescent="0.35">
      <c r="B56" s="576" t="s">
        <v>16</v>
      </c>
      <c r="C56" s="582">
        <f>(3167765605+16729+628521669)/1000</f>
        <v>3796304.003</v>
      </c>
      <c r="D56" s="582">
        <f>(2648104787+8526+823563799)/1000</f>
        <v>3471677.1120000002</v>
      </c>
    </row>
    <row r="57" spans="2:4" x14ac:dyDescent="0.35">
      <c r="B57" s="576" t="s">
        <v>17</v>
      </c>
      <c r="C57" s="582">
        <f>(1295714449+4347533286+2886910981)/1000</f>
        <v>8530158.716</v>
      </c>
      <c r="D57" s="582">
        <f>(926091231+3653375499+2084600532)/1000</f>
        <v>6664067.2620000001</v>
      </c>
    </row>
    <row r="58" spans="2:4" x14ac:dyDescent="0.35">
      <c r="B58" s="578" t="s">
        <v>18</v>
      </c>
      <c r="C58" s="581">
        <f>SUM(C59:C61)</f>
        <v>116204.531</v>
      </c>
      <c r="D58" s="581">
        <f>SUM(D59:D61)</f>
        <v>197409.06299999999</v>
      </c>
    </row>
    <row r="59" spans="2:4" ht="15.75" hidden="1" customHeight="1" x14ac:dyDescent="0.35">
      <c r="B59" s="576" t="s">
        <v>20</v>
      </c>
      <c r="C59" s="582">
        <f>95000000/1000</f>
        <v>95000</v>
      </c>
      <c r="D59" s="582">
        <f>155000000/1000</f>
        <v>155000</v>
      </c>
    </row>
    <row r="60" spans="2:4" x14ac:dyDescent="0.35">
      <c r="B60" s="576" t="s">
        <v>21</v>
      </c>
      <c r="C60" s="582">
        <f>21204531/1000</f>
        <v>21204.530999999999</v>
      </c>
      <c r="D60" s="582">
        <f>42409063/1000</f>
        <v>42409.063000000002</v>
      </c>
    </row>
    <row r="61" spans="2:4" hidden="1" x14ac:dyDescent="0.35">
      <c r="B61" s="576" t="s">
        <v>19</v>
      </c>
      <c r="C61" s="582">
        <v>0</v>
      </c>
      <c r="D61" s="582">
        <v>0</v>
      </c>
    </row>
    <row r="62" spans="2:4" x14ac:dyDescent="0.35">
      <c r="B62" s="578" t="s">
        <v>22</v>
      </c>
      <c r="C62" s="581">
        <f>SUM(C63:C65)</f>
        <v>1461880.8149999999</v>
      </c>
      <c r="D62" s="581">
        <f>SUM(D63:D65)</f>
        <v>1212465.7510000002</v>
      </c>
    </row>
    <row r="63" spans="2:4" x14ac:dyDescent="0.35">
      <c r="B63" s="576" t="s">
        <v>23</v>
      </c>
      <c r="C63" s="582">
        <f>1304124258/1000</f>
        <v>1304124.2579999999</v>
      </c>
      <c r="D63" s="582">
        <f>1034370926/1000</f>
        <v>1034370.926</v>
      </c>
    </row>
    <row r="64" spans="2:4" x14ac:dyDescent="0.35">
      <c r="B64" s="576" t="s">
        <v>24</v>
      </c>
      <c r="C64" s="582">
        <f>136018500/1000</f>
        <v>136018.5</v>
      </c>
      <c r="D64" s="582">
        <f>(132272728+5527274)/1000</f>
        <v>137800.00200000001</v>
      </c>
    </row>
    <row r="65" spans="2:4" x14ac:dyDescent="0.35">
      <c r="B65" s="576" t="s">
        <v>25</v>
      </c>
      <c r="C65" s="582">
        <f>21738057/1000</f>
        <v>21738.057000000001</v>
      </c>
      <c r="D65" s="582">
        <f>40294823/1000</f>
        <v>40294.822999999997</v>
      </c>
    </row>
    <row r="66" spans="2:4" ht="15.75" hidden="1" customHeight="1" x14ac:dyDescent="0.35">
      <c r="B66" s="576" t="s">
        <v>20</v>
      </c>
      <c r="C66" s="582"/>
      <c r="D66" s="582"/>
    </row>
    <row r="67" spans="2:4" x14ac:dyDescent="0.35">
      <c r="B67" s="578" t="s">
        <v>729</v>
      </c>
      <c r="C67" s="581">
        <f>SUM(C68:C69)</f>
        <v>14098000</v>
      </c>
      <c r="D67" s="581">
        <f>SUM(D68:D69)</f>
        <v>12098000</v>
      </c>
    </row>
    <row r="68" spans="2:4" x14ac:dyDescent="0.35">
      <c r="B68" s="576" t="s">
        <v>27</v>
      </c>
      <c r="C68" s="582">
        <f>1098000000/1000</f>
        <v>1098000</v>
      </c>
      <c r="D68" s="582">
        <f>1098000000/1000</f>
        <v>1098000</v>
      </c>
    </row>
    <row r="69" spans="2:4" x14ac:dyDescent="0.35">
      <c r="B69" s="576" t="s">
        <v>28</v>
      </c>
      <c r="C69" s="582">
        <f>13000000000/1000</f>
        <v>13000000</v>
      </c>
      <c r="D69" s="582">
        <f>11000000000/1000</f>
        <v>11000000</v>
      </c>
    </row>
    <row r="70" spans="2:4" x14ac:dyDescent="0.35">
      <c r="B70" s="578" t="s">
        <v>730</v>
      </c>
      <c r="C70" s="581">
        <f>SUM(C71:C72)</f>
        <v>0</v>
      </c>
      <c r="D70" s="581">
        <f>SUM(D71:D72)</f>
        <v>431075.67099999997</v>
      </c>
    </row>
    <row r="71" spans="2:4" x14ac:dyDescent="0.35">
      <c r="B71" s="576" t="s">
        <v>731</v>
      </c>
      <c r="C71" s="582">
        <v>0</v>
      </c>
      <c r="D71" s="582">
        <f>431075671/1000</f>
        <v>431075.67099999997</v>
      </c>
    </row>
    <row r="72" spans="2:4" hidden="1" x14ac:dyDescent="0.35">
      <c r="B72" s="576" t="s">
        <v>732</v>
      </c>
      <c r="C72" s="582">
        <v>0</v>
      </c>
      <c r="D72" s="582">
        <v>0</v>
      </c>
    </row>
    <row r="73" spans="2:4" x14ac:dyDescent="0.35">
      <c r="B73" s="578" t="s">
        <v>29</v>
      </c>
      <c r="C73" s="583">
        <f>SUM(C45+C48+C55+C58+C62+C67+C70)</f>
        <v>58355552.674999997</v>
      </c>
      <c r="D73" s="583">
        <f>SUM(D45+D48+D55+D58+D62+D67+D70)</f>
        <v>62601412.973999992</v>
      </c>
    </row>
    <row r="74" spans="2:4" ht="15.75" hidden="1" customHeight="1" x14ac:dyDescent="0.4">
      <c r="B74" s="578"/>
      <c r="C74" s="580"/>
      <c r="D74" s="580"/>
    </row>
    <row r="75" spans="2:4" ht="15" x14ac:dyDescent="0.4">
      <c r="B75" s="578" t="s">
        <v>30</v>
      </c>
      <c r="C75" s="580"/>
      <c r="D75" s="580"/>
    </row>
    <row r="76" spans="2:4" x14ac:dyDescent="0.35">
      <c r="B76" s="578" t="s">
        <v>8</v>
      </c>
      <c r="C76" s="581">
        <f>SUM(C78)</f>
        <v>9718101.5449999999</v>
      </c>
      <c r="D76" s="581">
        <f>SUM(D78)</f>
        <v>5586792.1529999999</v>
      </c>
    </row>
    <row r="77" spans="2:4" hidden="1" x14ac:dyDescent="0.35">
      <c r="B77" s="576" t="s">
        <v>9</v>
      </c>
      <c r="C77" s="582"/>
      <c r="D77" s="582"/>
    </row>
    <row r="78" spans="2:4" x14ac:dyDescent="0.35">
      <c r="B78" s="576" t="s">
        <v>10</v>
      </c>
      <c r="C78" s="582">
        <f>(1458921206+903005416+1446943490+658089241+9703684+153377532+181578842+4906482134)/1000</f>
        <v>9718101.5449999999</v>
      </c>
      <c r="D78" s="582">
        <f>(4781431672+805360481)/1000</f>
        <v>5586792.1529999999</v>
      </c>
    </row>
    <row r="79" spans="2:4" ht="15.75" hidden="1" customHeight="1" x14ac:dyDescent="0.35">
      <c r="B79" s="578" t="s">
        <v>31</v>
      </c>
      <c r="C79" s="581">
        <f>SUM(C80:C82)</f>
        <v>41314649.292999998</v>
      </c>
      <c r="D79" s="581">
        <f>SUM(D80:D82)</f>
        <v>40227101.896000005</v>
      </c>
    </row>
    <row r="80" spans="2:4" x14ac:dyDescent="0.35">
      <c r="B80" s="576" t="s">
        <v>32</v>
      </c>
      <c r="C80" s="582">
        <f>(2616559959+1750728180+37855563255+9145677785+3644828066+1756461389+18654707590+1300072454+1170723007+174941093+201887333+828095639)/1000</f>
        <v>79100245.75</v>
      </c>
      <c r="D80" s="582">
        <f>(2458924495+1750728180+37855563255+8290362882+3334287295+1241463023+18440069837+1300072454+1114042894+174941093+201000169)/1000</f>
        <v>76161455.577000007</v>
      </c>
    </row>
    <row r="81" spans="2:4" ht="15.75" hidden="1" customHeight="1" x14ac:dyDescent="0.35">
      <c r="B81" s="576" t="s">
        <v>33</v>
      </c>
      <c r="C81" s="582">
        <f>(-8863231297-6642570462-2882345363-922649791-15843976682-1300072454-964442079-174941093-191367236)/1000</f>
        <v>-37785596.457000002</v>
      </c>
      <c r="D81" s="582">
        <f>(-8055470499-6613088284-2672392230-864406744-15171676656-1300072454-899770824-174941093-182534897)/1000</f>
        <v>-35934353.681000002</v>
      </c>
    </row>
    <row r="82" spans="2:4" hidden="1" x14ac:dyDescent="0.35">
      <c r="B82" s="576" t="s">
        <v>733</v>
      </c>
      <c r="C82" s="582"/>
      <c r="D82" s="582"/>
    </row>
    <row r="83" spans="2:4" x14ac:dyDescent="0.35">
      <c r="B83" s="578" t="s">
        <v>18</v>
      </c>
      <c r="C83" s="581">
        <f>SUM(C84:C86)</f>
        <v>31300.959999999999</v>
      </c>
      <c r="D83" s="581">
        <f>SUM(D84:D86)</f>
        <v>93902.884000000005</v>
      </c>
    </row>
    <row r="84" spans="2:4" ht="15.75" hidden="1" customHeight="1" x14ac:dyDescent="0.35">
      <c r="B84" s="576" t="s">
        <v>18</v>
      </c>
      <c r="C84" s="582"/>
      <c r="D84" s="582"/>
    </row>
    <row r="85" spans="2:4" hidden="1" x14ac:dyDescent="0.35">
      <c r="B85" s="576" t="s">
        <v>19</v>
      </c>
      <c r="C85" s="582"/>
      <c r="D85" s="582"/>
    </row>
    <row r="86" spans="2:4" x14ac:dyDescent="0.35">
      <c r="B86" s="576" t="s">
        <v>21</v>
      </c>
      <c r="C86" s="582">
        <f>31300960/1000</f>
        <v>31300.959999999999</v>
      </c>
      <c r="D86" s="582">
        <f>93902884/1000</f>
        <v>93902.884000000005</v>
      </c>
    </row>
    <row r="87" spans="2:4" x14ac:dyDescent="0.35">
      <c r="B87" s="578" t="s">
        <v>26</v>
      </c>
      <c r="C87" s="581">
        <f>SUM(C89:C91)</f>
        <v>7582219.1120000016</v>
      </c>
      <c r="D87" s="581">
        <f>SUM(D89:D91)</f>
        <v>10143569.283</v>
      </c>
    </row>
    <row r="88" spans="2:4" ht="15.75" hidden="1" customHeight="1" x14ac:dyDescent="0.35">
      <c r="B88" s="576" t="s">
        <v>34</v>
      </c>
      <c r="C88" s="582"/>
      <c r="D88" s="582"/>
    </row>
    <row r="89" spans="2:4" ht="15.75" hidden="1" customHeight="1" x14ac:dyDescent="0.35">
      <c r="B89" s="576" t="s">
        <v>734</v>
      </c>
      <c r="C89" s="582">
        <f>(17972184206+16450190749-24011841689)/1000</f>
        <v>10410533.266000001</v>
      </c>
      <c r="D89" s="582">
        <f>(7941209229+12140249955-19026630509)/1000</f>
        <v>1054828.675</v>
      </c>
    </row>
    <row r="90" spans="2:4" ht="15.75" hidden="1" customHeight="1" x14ac:dyDescent="0.35">
      <c r="B90" s="576" t="s">
        <v>735</v>
      </c>
      <c r="C90" s="582">
        <f>(23850226393+13907778152-43318761957)/1000</f>
        <v>-5560757.4119999995</v>
      </c>
      <c r="D90" s="582">
        <f>(23850226393+13907778152-30417042957)/1000</f>
        <v>7340961.5880000005</v>
      </c>
    </row>
    <row r="91" spans="2:4" ht="15.75" hidden="1" customHeight="1" x14ac:dyDescent="0.35">
      <c r="B91" s="576" t="s">
        <v>35</v>
      </c>
      <c r="C91" s="582">
        <f>2732443258/1000</f>
        <v>2732443.2579999999</v>
      </c>
      <c r="D91" s="582">
        <f>1747779020/1000</f>
        <v>1747779.02</v>
      </c>
    </row>
    <row r="92" spans="2:4" ht="15.75" hidden="1" customHeight="1" x14ac:dyDescent="0.35">
      <c r="B92" s="576" t="s">
        <v>36</v>
      </c>
      <c r="C92" s="582"/>
      <c r="D92" s="582"/>
    </row>
    <row r="93" spans="2:4" hidden="1" x14ac:dyDescent="0.35">
      <c r="B93" s="576" t="s">
        <v>38</v>
      </c>
      <c r="C93" s="582"/>
      <c r="D93" s="582"/>
    </row>
    <row r="94" spans="2:4" hidden="1" x14ac:dyDescent="0.35">
      <c r="B94" s="576" t="s">
        <v>39</v>
      </c>
      <c r="C94" s="582"/>
      <c r="D94" s="582"/>
    </row>
    <row r="95" spans="2:4" hidden="1" x14ac:dyDescent="0.35">
      <c r="B95" s="578" t="s">
        <v>40</v>
      </c>
      <c r="C95" s="581">
        <f>SUM(C96)</f>
        <v>0</v>
      </c>
      <c r="D95" s="581">
        <f>SUM(D96)</f>
        <v>0</v>
      </c>
    </row>
    <row r="96" spans="2:4" hidden="1" x14ac:dyDescent="0.35">
      <c r="B96" s="576" t="s">
        <v>24</v>
      </c>
      <c r="C96" s="582">
        <v>0</v>
      </c>
      <c r="D96" s="582">
        <v>0</v>
      </c>
    </row>
    <row r="97" spans="2:4" x14ac:dyDescent="0.35">
      <c r="B97" s="578" t="s">
        <v>41</v>
      </c>
      <c r="C97" s="584">
        <f>SUM(C76+C79+C83+C87+C95)</f>
        <v>58646270.910000004</v>
      </c>
      <c r="D97" s="584">
        <f>SUM(D76+D79+D83+D87+D95)</f>
        <v>56051366.216000006</v>
      </c>
    </row>
    <row r="98" spans="2:4" ht="15" thickBot="1" x14ac:dyDescent="0.4">
      <c r="B98" s="578" t="s">
        <v>42</v>
      </c>
      <c r="C98" s="585">
        <f>SUM(C73+C97)</f>
        <v>117001823.58500001</v>
      </c>
      <c r="D98" s="585">
        <f>SUM(D73+D97)</f>
        <v>118652779.19</v>
      </c>
    </row>
    <row r="99" spans="2:4" ht="15" thickTop="1" x14ac:dyDescent="0.35">
      <c r="B99" s="675"/>
      <c r="C99" s="675"/>
      <c r="D99" s="675"/>
    </row>
    <row r="100" spans="2:4" x14ac:dyDescent="0.35">
      <c r="B100" s="576"/>
      <c r="C100" s="582"/>
      <c r="D100" s="582"/>
    </row>
    <row r="101" spans="2:4" ht="15" customHeight="1" x14ac:dyDescent="0.35">
      <c r="B101" s="725" t="s">
        <v>728</v>
      </c>
      <c r="C101" s="725"/>
      <c r="D101" s="725"/>
    </row>
    <row r="102" spans="2:4" x14ac:dyDescent="0.35">
      <c r="B102" s="725" t="s">
        <v>2</v>
      </c>
      <c r="C102" s="725"/>
      <c r="D102" s="725"/>
    </row>
    <row r="103" spans="2:4" ht="15.75" hidden="1" customHeight="1" x14ac:dyDescent="0.35">
      <c r="B103" s="675"/>
      <c r="C103" s="675"/>
      <c r="D103" s="675"/>
    </row>
    <row r="104" spans="2:4" ht="15" customHeight="1" x14ac:dyDescent="0.35">
      <c r="B104" s="578" t="s">
        <v>43</v>
      </c>
      <c r="C104" s="586">
        <v>2020</v>
      </c>
      <c r="D104" s="586">
        <v>2019</v>
      </c>
    </row>
    <row r="105" spans="2:4" x14ac:dyDescent="0.35">
      <c r="B105" s="578" t="s">
        <v>44</v>
      </c>
      <c r="C105" s="578"/>
      <c r="D105" s="578"/>
    </row>
    <row r="106" spans="2:4" x14ac:dyDescent="0.35">
      <c r="B106" s="578" t="s">
        <v>45</v>
      </c>
      <c r="C106" s="581">
        <f>SUM(C107:C110)</f>
        <v>4687275.3540000003</v>
      </c>
      <c r="D106" s="581">
        <f>SUM(D107:D110)</f>
        <v>5364217.3669999996</v>
      </c>
    </row>
    <row r="107" spans="2:4" x14ac:dyDescent="0.35">
      <c r="B107" s="576" t="s">
        <v>736</v>
      </c>
      <c r="C107" s="582">
        <f>(2726786834+1897113093)/1000</f>
        <v>4623899.9270000001</v>
      </c>
      <c r="D107" s="582">
        <f>(2021111481+3233414064)/1000</f>
        <v>5254525.5449999999</v>
      </c>
    </row>
    <row r="108" spans="2:4" hidden="1" x14ac:dyDescent="0.35">
      <c r="B108" s="576" t="s">
        <v>737</v>
      </c>
      <c r="C108" s="582"/>
      <c r="D108" s="582"/>
    </row>
    <row r="109" spans="2:4" x14ac:dyDescent="0.35">
      <c r="B109" s="576" t="s">
        <v>738</v>
      </c>
      <c r="C109" s="582">
        <f>7730073/1000</f>
        <v>7730.0730000000003</v>
      </c>
      <c r="D109" s="582">
        <f>(1298006)/1000</f>
        <v>1298.0060000000001</v>
      </c>
    </row>
    <row r="110" spans="2:4" x14ac:dyDescent="0.35">
      <c r="B110" s="576" t="s">
        <v>739</v>
      </c>
      <c r="C110" s="582">
        <f>55645354/1000</f>
        <v>55645.353999999999</v>
      </c>
      <c r="D110" s="582">
        <f>108393816/1000</f>
        <v>108393.81600000001</v>
      </c>
    </row>
    <row r="111" spans="2:4" x14ac:dyDescent="0.35">
      <c r="B111" s="578" t="s">
        <v>46</v>
      </c>
      <c r="C111" s="581">
        <f>SUM(C112:C113)</f>
        <v>900869.03499999992</v>
      </c>
      <c r="D111" s="581">
        <f>SUM(D112:D113)</f>
        <v>989293.74699999997</v>
      </c>
    </row>
    <row r="112" spans="2:4" x14ac:dyDescent="0.35">
      <c r="B112" s="576" t="s">
        <v>740</v>
      </c>
      <c r="C112" s="582">
        <f>(384331431+222767971+10894526+15615822+48311735)/1000</f>
        <v>681921.48499999999</v>
      </c>
      <c r="D112" s="582">
        <f>(511723289+233005165+14678617+151273921+41516268)/1000</f>
        <v>952197.26</v>
      </c>
    </row>
    <row r="113" spans="2:4" ht="18.75" customHeight="1" x14ac:dyDescent="0.35">
      <c r="B113" s="576" t="s">
        <v>741</v>
      </c>
      <c r="C113" s="582">
        <f>218947550/1000</f>
        <v>218947.55</v>
      </c>
      <c r="D113" s="582">
        <f>37096487/1000</f>
        <v>37096.487000000001</v>
      </c>
    </row>
    <row r="114" spans="2:4" x14ac:dyDescent="0.35">
      <c r="B114" s="578" t="s">
        <v>47</v>
      </c>
      <c r="C114" s="584">
        <f>C106+C111</f>
        <v>5588144.3890000004</v>
      </c>
      <c r="D114" s="584">
        <f>D106+D111</f>
        <v>6353511.1140000001</v>
      </c>
    </row>
    <row r="115" spans="2:4" ht="15" x14ac:dyDescent="0.4">
      <c r="B115" s="580"/>
      <c r="C115" s="580"/>
      <c r="D115" s="580"/>
    </row>
    <row r="116" spans="2:4" ht="15" x14ac:dyDescent="0.4">
      <c r="B116" s="578" t="s">
        <v>48</v>
      </c>
      <c r="C116" s="580"/>
      <c r="D116" s="580"/>
    </row>
    <row r="117" spans="2:4" ht="15" x14ac:dyDescent="0.4">
      <c r="B117" s="578" t="s">
        <v>45</v>
      </c>
      <c r="C117" s="580"/>
      <c r="D117" s="580"/>
    </row>
    <row r="118" spans="2:4" x14ac:dyDescent="0.35">
      <c r="B118" s="576" t="s">
        <v>742</v>
      </c>
      <c r="C118" s="582">
        <f>48358277/1000</f>
        <v>48358.277000000002</v>
      </c>
      <c r="D118" s="582">
        <f>101478011/1000</f>
        <v>101478.011</v>
      </c>
    </row>
    <row r="119" spans="2:4" ht="15" thickBot="1" x14ac:dyDescent="0.4">
      <c r="B119" s="578" t="s">
        <v>49</v>
      </c>
      <c r="C119" s="584">
        <f>SUM(C118)</f>
        <v>48358.277000000002</v>
      </c>
      <c r="D119" s="584">
        <f>SUM(D118)</f>
        <v>101478.011</v>
      </c>
    </row>
    <row r="120" spans="2:4" ht="15.75" hidden="1" customHeight="1" x14ac:dyDescent="0.35">
      <c r="B120" s="578" t="s">
        <v>50</v>
      </c>
      <c r="C120" s="585">
        <f>C114+C119</f>
        <v>5636502.6660000002</v>
      </c>
      <c r="D120" s="585">
        <f>D114+D119</f>
        <v>6454989.125</v>
      </c>
    </row>
    <row r="121" spans="2:4" ht="15.5" thickTop="1" x14ac:dyDescent="0.4">
      <c r="B121" s="580"/>
      <c r="C121" s="587"/>
      <c r="D121" s="587"/>
    </row>
    <row r="122" spans="2:4" ht="15" x14ac:dyDescent="0.4">
      <c r="B122" s="578" t="s">
        <v>51</v>
      </c>
      <c r="C122" s="580"/>
      <c r="D122" s="580"/>
    </row>
    <row r="123" spans="2:4" x14ac:dyDescent="0.35">
      <c r="B123" s="578" t="s">
        <v>52</v>
      </c>
      <c r="C123" s="581">
        <f>SUM(C124:C125)</f>
        <v>90000000</v>
      </c>
      <c r="D123" s="581">
        <f>SUM(D124:D125)</f>
        <v>90000000</v>
      </c>
    </row>
    <row r="124" spans="2:4" x14ac:dyDescent="0.35">
      <c r="B124" s="576" t="s">
        <v>53</v>
      </c>
      <c r="C124" s="582">
        <f>90000000000/1000</f>
        <v>90000000</v>
      </c>
      <c r="D124" s="582">
        <f>90000000000/1000</f>
        <v>90000000</v>
      </c>
    </row>
    <row r="125" spans="2:4" hidden="1" x14ac:dyDescent="0.35">
      <c r="B125" s="576" t="s">
        <v>54</v>
      </c>
      <c r="C125" s="582">
        <v>0</v>
      </c>
      <c r="D125" s="582">
        <v>0</v>
      </c>
    </row>
    <row r="126" spans="2:4" x14ac:dyDescent="0.35">
      <c r="B126" s="578" t="s">
        <v>55</v>
      </c>
      <c r="C126" s="581">
        <f>SUM(C127:C128)</f>
        <v>13301210.988</v>
      </c>
      <c r="D126" s="581">
        <f>SUM(D127:D128)</f>
        <v>12876624.692</v>
      </c>
    </row>
    <row r="127" spans="2:4" x14ac:dyDescent="0.35">
      <c r="B127" s="576" t="s">
        <v>56</v>
      </c>
      <c r="C127" s="582">
        <f>6044039069/1000</f>
        <v>6044039.0690000001</v>
      </c>
      <c r="D127" s="582">
        <f>5619612231/1000</f>
        <v>5619612.2309999997</v>
      </c>
    </row>
    <row r="128" spans="2:4" x14ac:dyDescent="0.35">
      <c r="B128" s="576" t="s">
        <v>57</v>
      </c>
      <c r="C128" s="582">
        <f>7257171919/1000</f>
        <v>7257171.9189999998</v>
      </c>
      <c r="D128" s="582">
        <f>7257012461/1000</f>
        <v>7257012.4610000001</v>
      </c>
    </row>
    <row r="129" spans="2:4" x14ac:dyDescent="0.35">
      <c r="B129" s="578" t="s">
        <v>58</v>
      </c>
      <c r="C129" s="581">
        <f>SUM(C130:C131)</f>
        <v>8064109.932</v>
      </c>
      <c r="D129" s="581">
        <f>SUM(D130:D131)</f>
        <v>9321165.3729999997</v>
      </c>
    </row>
    <row r="130" spans="2:4" x14ac:dyDescent="0.35">
      <c r="B130" s="576" t="s">
        <v>59</v>
      </c>
      <c r="C130" s="582">
        <v>0</v>
      </c>
      <c r="D130" s="582">
        <f>(-2573121795)/1000</f>
        <v>-2573121.7949999999</v>
      </c>
    </row>
    <row r="131" spans="2:4" x14ac:dyDescent="0.35">
      <c r="B131" s="576" t="s">
        <v>60</v>
      </c>
      <c r="C131" s="582">
        <f>8064109932/1000</f>
        <v>8064109.932</v>
      </c>
      <c r="D131" s="582">
        <f>11894287168/1000</f>
        <v>11894287.168</v>
      </c>
    </row>
    <row r="132" spans="2:4" x14ac:dyDescent="0.35">
      <c r="B132" s="578" t="s">
        <v>61</v>
      </c>
      <c r="C132" s="588">
        <f>C123+C126+C129</f>
        <v>111365320.92</v>
      </c>
      <c r="D132" s="588">
        <f>D123+D126+D129</f>
        <v>112197790.065</v>
      </c>
    </row>
    <row r="133" spans="2:4" ht="15.75" hidden="1" customHeight="1" x14ac:dyDescent="0.35">
      <c r="B133" s="578" t="s">
        <v>62</v>
      </c>
      <c r="C133" s="585">
        <f>C120+C132</f>
        <v>117001823.586</v>
      </c>
      <c r="D133" s="585">
        <f>D120+D132</f>
        <v>118652779.19</v>
      </c>
    </row>
    <row r="134" spans="2:4" ht="15.75" hidden="1" customHeight="1" x14ac:dyDescent="0.35">
      <c r="B134" s="578"/>
      <c r="C134" s="578"/>
      <c r="D134" s="581"/>
    </row>
    <row r="135" spans="2:4" ht="15.75" hidden="1" customHeight="1" x14ac:dyDescent="0.35">
      <c r="B135" s="578"/>
      <c r="C135" s="578"/>
      <c r="D135" s="581"/>
    </row>
    <row r="136" spans="2:4" x14ac:dyDescent="0.35">
      <c r="B136" s="578" t="s">
        <v>63</v>
      </c>
      <c r="C136" s="578"/>
      <c r="D136" s="581"/>
    </row>
    <row r="137" spans="2:4" hidden="1" x14ac:dyDescent="0.35">
      <c r="B137" s="576" t="s">
        <v>64</v>
      </c>
      <c r="C137" s="576"/>
      <c r="D137" s="582"/>
    </row>
    <row r="138" spans="2:4" ht="15.75" hidden="1" customHeight="1" x14ac:dyDescent="0.35">
      <c r="B138" s="576" t="s">
        <v>65</v>
      </c>
      <c r="C138" s="576"/>
      <c r="D138" s="582"/>
    </row>
    <row r="139" spans="2:4" hidden="1" x14ac:dyDescent="0.35">
      <c r="B139" s="576" t="s">
        <v>66</v>
      </c>
      <c r="C139" s="576"/>
      <c r="D139" s="576">
        <v>0</v>
      </c>
    </row>
    <row r="140" spans="2:4" x14ac:dyDescent="0.35">
      <c r="B140" s="576" t="s">
        <v>67</v>
      </c>
      <c r="C140" s="589">
        <f>789578410/1000</f>
        <v>789578.41</v>
      </c>
      <c r="D140" s="589">
        <f>789578410/1000</f>
        <v>789578.41</v>
      </c>
    </row>
    <row r="141" spans="2:4" x14ac:dyDescent="0.35">
      <c r="B141" s="576" t="s">
        <v>68</v>
      </c>
      <c r="C141" s="589">
        <f>1221800168/1000</f>
        <v>1221800.1680000001</v>
      </c>
      <c r="D141" s="589">
        <f>1165906677/1000</f>
        <v>1165906.6769999999</v>
      </c>
    </row>
    <row r="142" spans="2:4" hidden="1" x14ac:dyDescent="0.35">
      <c r="B142" s="576" t="s">
        <v>69</v>
      </c>
      <c r="C142" s="589"/>
      <c r="D142" s="589"/>
    </row>
    <row r="143" spans="2:4" x14ac:dyDescent="0.35">
      <c r="B143" s="576" t="s">
        <v>70</v>
      </c>
      <c r="C143" s="589">
        <f>(-789578410)/1000</f>
        <v>-789578.41</v>
      </c>
      <c r="D143" s="589">
        <f>(-789578410)/1000</f>
        <v>-789578.41</v>
      </c>
    </row>
    <row r="144" spans="2:4" x14ac:dyDescent="0.35">
      <c r="B144" s="576" t="s">
        <v>71</v>
      </c>
      <c r="C144" s="589">
        <f>(-1221800168)/1000</f>
        <v>-1221800.1680000001</v>
      </c>
      <c r="D144" s="589">
        <f>(-1165906677)/1000</f>
        <v>-1165906.6769999999</v>
      </c>
    </row>
    <row r="145" spans="2:4" x14ac:dyDescent="0.35">
      <c r="B145" s="576"/>
      <c r="C145" s="589"/>
      <c r="D145" s="589"/>
    </row>
    <row r="146" spans="2:4" ht="15" customHeight="1" x14ac:dyDescent="0.35">
      <c r="B146" s="725" t="s">
        <v>743</v>
      </c>
      <c r="C146" s="725"/>
      <c r="D146" s="725"/>
    </row>
    <row r="147" spans="2:4" ht="15.75" hidden="1" customHeight="1" x14ac:dyDescent="0.35">
      <c r="B147" s="725" t="s">
        <v>2</v>
      </c>
      <c r="C147" s="725"/>
      <c r="D147" s="725"/>
    </row>
    <row r="148" spans="2:4" ht="15" x14ac:dyDescent="0.4">
      <c r="B148" s="580"/>
      <c r="C148" s="586">
        <v>2020</v>
      </c>
      <c r="D148" s="586">
        <v>2019</v>
      </c>
    </row>
    <row r="149" spans="2:4" x14ac:dyDescent="0.35">
      <c r="B149" s="578" t="s">
        <v>72</v>
      </c>
      <c r="C149" s="581">
        <f>C150+C156+C162+C169</f>
        <v>84781805.178000018</v>
      </c>
      <c r="D149" s="581">
        <f>D150+D156+D162+D169</f>
        <v>88937045.955999985</v>
      </c>
    </row>
    <row r="150" spans="2:4" x14ac:dyDescent="0.35">
      <c r="B150" s="578" t="s">
        <v>73</v>
      </c>
      <c r="C150" s="590">
        <f>SUM(C151:C155)</f>
        <v>76811178.997000009</v>
      </c>
      <c r="D150" s="590">
        <f>SUM(D151:D155)</f>
        <v>82747764.591999993</v>
      </c>
    </row>
    <row r="151" spans="2:4" x14ac:dyDescent="0.35">
      <c r="B151" s="576" t="s">
        <v>74</v>
      </c>
      <c r="C151" s="582">
        <f>76644074378/1000</f>
        <v>76644074.378000006</v>
      </c>
      <c r="D151" s="582">
        <f>78555122470/1000</f>
        <v>78555122.469999999</v>
      </c>
    </row>
    <row r="152" spans="2:4" ht="15.75" hidden="1" customHeight="1" x14ac:dyDescent="0.35">
      <c r="B152" s="576" t="s">
        <v>75</v>
      </c>
      <c r="C152" s="582">
        <v>0</v>
      </c>
      <c r="D152" s="582">
        <f>3351527667/1000</f>
        <v>3351527.6669999999</v>
      </c>
    </row>
    <row r="153" spans="2:4" hidden="1" x14ac:dyDescent="0.35">
      <c r="B153" s="576" t="s">
        <v>78</v>
      </c>
      <c r="C153" s="582">
        <v>0</v>
      </c>
      <c r="D153" s="582">
        <v>0</v>
      </c>
    </row>
    <row r="154" spans="2:4" x14ac:dyDescent="0.35">
      <c r="B154" s="576" t="s">
        <v>76</v>
      </c>
      <c r="C154" s="582">
        <f>167104619/1000</f>
        <v>167104.61900000001</v>
      </c>
      <c r="D154" s="582">
        <f>549073943/1000</f>
        <v>549073.94299999997</v>
      </c>
    </row>
    <row r="155" spans="2:4" ht="15.75" hidden="1" customHeight="1" x14ac:dyDescent="0.35">
      <c r="B155" s="576" t="s">
        <v>77</v>
      </c>
      <c r="C155" s="582">
        <v>0</v>
      </c>
      <c r="D155" s="582">
        <f>292040512/1000</f>
        <v>292040.51199999999</v>
      </c>
    </row>
    <row r="156" spans="2:4" ht="15.75" hidden="1" customHeight="1" x14ac:dyDescent="0.35">
      <c r="B156" s="578" t="s">
        <v>79</v>
      </c>
      <c r="C156" s="581">
        <f>SUM(C157:C161)</f>
        <v>1160191.922</v>
      </c>
      <c r="D156" s="581">
        <f>SUM(D157:D161)</f>
        <v>918730.81400000001</v>
      </c>
    </row>
    <row r="157" spans="2:4" x14ac:dyDescent="0.35">
      <c r="B157" s="576" t="s">
        <v>80</v>
      </c>
      <c r="C157" s="582">
        <f>24554390/1000</f>
        <v>24554.39</v>
      </c>
      <c r="D157" s="582">
        <f>29961381/1000</f>
        <v>29961.381000000001</v>
      </c>
    </row>
    <row r="158" spans="2:4" hidden="1" x14ac:dyDescent="0.35">
      <c r="B158" s="576" t="s">
        <v>81</v>
      </c>
      <c r="C158" s="582"/>
      <c r="D158" s="582"/>
    </row>
    <row r="159" spans="2:4" hidden="1" x14ac:dyDescent="0.35">
      <c r="B159" s="576" t="s">
        <v>81</v>
      </c>
      <c r="C159" s="582"/>
      <c r="D159" s="582"/>
    </row>
    <row r="160" spans="2:4" x14ac:dyDescent="0.35">
      <c r="B160" s="576" t="s">
        <v>82</v>
      </c>
      <c r="C160" s="582">
        <f>59604513/1000</f>
        <v>59604.512999999999</v>
      </c>
      <c r="D160" s="582">
        <f>61877702/1000</f>
        <v>61877.701999999997</v>
      </c>
    </row>
    <row r="161" spans="2:4" x14ac:dyDescent="0.35">
      <c r="B161" s="576" t="s">
        <v>83</v>
      </c>
      <c r="C161" s="582">
        <f>1076033019/1000</f>
        <v>1076033.0190000001</v>
      </c>
      <c r="D161" s="582">
        <f>826891731/1000</f>
        <v>826891.73100000003</v>
      </c>
    </row>
    <row r="162" spans="2:4" x14ac:dyDescent="0.35">
      <c r="B162" s="578" t="s">
        <v>84</v>
      </c>
      <c r="C162" s="581">
        <f>SUM(C163:C164)</f>
        <v>2500493.4649999999</v>
      </c>
      <c r="D162" s="581">
        <f>SUM(D163:D164)</f>
        <v>5227175.7249999996</v>
      </c>
    </row>
    <row r="163" spans="2:4" x14ac:dyDescent="0.35">
      <c r="B163" s="576" t="s">
        <v>85</v>
      </c>
      <c r="C163" s="582">
        <f>959943085/1000</f>
        <v>959943.08499999996</v>
      </c>
      <c r="D163" s="582">
        <f>3719636908/1000</f>
        <v>3719636.9079999998</v>
      </c>
    </row>
    <row r="164" spans="2:4" ht="15.75" hidden="1" customHeight="1" x14ac:dyDescent="0.35">
      <c r="B164" s="576" t="s">
        <v>81</v>
      </c>
      <c r="C164" s="582">
        <f>1540550380/1000</f>
        <v>1540550.38</v>
      </c>
      <c r="D164" s="582">
        <f>1507538817/1000</f>
        <v>1507538.817</v>
      </c>
    </row>
    <row r="165" spans="2:4" hidden="1" x14ac:dyDescent="0.35">
      <c r="B165" s="578" t="s">
        <v>86</v>
      </c>
      <c r="C165" s="581">
        <f>SUM(C166:C168)</f>
        <v>0</v>
      </c>
      <c r="D165" s="581">
        <f>SUM(D166:D168)</f>
        <v>0</v>
      </c>
    </row>
    <row r="166" spans="2:4" hidden="1" x14ac:dyDescent="0.35">
      <c r="B166" s="576" t="s">
        <v>87</v>
      </c>
      <c r="C166" s="582"/>
      <c r="D166" s="582"/>
    </row>
    <row r="167" spans="2:4" ht="31.5" hidden="1" customHeight="1" x14ac:dyDescent="0.35">
      <c r="B167" s="576" t="s">
        <v>88</v>
      </c>
      <c r="C167" s="591"/>
      <c r="D167" s="591"/>
    </row>
    <row r="168" spans="2:4" ht="31.5" hidden="1" customHeight="1" x14ac:dyDescent="0.35">
      <c r="B168" s="576" t="s">
        <v>89</v>
      </c>
      <c r="C168" s="591"/>
      <c r="D168" s="591"/>
    </row>
    <row r="169" spans="2:4" x14ac:dyDescent="0.35">
      <c r="B169" s="578" t="s">
        <v>744</v>
      </c>
      <c r="C169" s="581">
        <f>SUM(C170:C171)</f>
        <v>4309940.7939999998</v>
      </c>
      <c r="D169" s="581">
        <f>SUM(D170:D171)</f>
        <v>43374.824999999997</v>
      </c>
    </row>
    <row r="170" spans="2:4" x14ac:dyDescent="0.35">
      <c r="B170" s="576" t="s">
        <v>745</v>
      </c>
      <c r="C170" s="582">
        <v>0</v>
      </c>
      <c r="D170" s="582">
        <f>43374825/1000</f>
        <v>43374.824999999997</v>
      </c>
    </row>
    <row r="171" spans="2:4" x14ac:dyDescent="0.35">
      <c r="B171" s="576" t="s">
        <v>746</v>
      </c>
      <c r="C171" s="582">
        <f>4309940794/1000</f>
        <v>4309940.7939999998</v>
      </c>
      <c r="D171" s="582">
        <v>0</v>
      </c>
    </row>
    <row r="172" spans="2:4" x14ac:dyDescent="0.35">
      <c r="B172" s="576"/>
      <c r="C172" s="592"/>
      <c r="D172" s="592"/>
    </row>
    <row r="173" spans="2:4" x14ac:dyDescent="0.35">
      <c r="B173" s="578" t="s">
        <v>90</v>
      </c>
      <c r="C173" s="581">
        <f>C174+C177+C179+C184+C191+C193+C195+C203+C219+C221+C231+C233</f>
        <v>76717695.246000007</v>
      </c>
      <c r="D173" s="581">
        <f>D174+D177+D179+D184+D191+D193+D195+D203+D219+D221+D231+D233</f>
        <v>77042758.787999988</v>
      </c>
    </row>
    <row r="174" spans="2:4" x14ac:dyDescent="0.35">
      <c r="B174" s="578" t="s">
        <v>91</v>
      </c>
      <c r="C174" s="581">
        <f>SUM(C175:C176)</f>
        <v>38743817.714000002</v>
      </c>
      <c r="D174" s="581">
        <f>SUM(D175:D176)</f>
        <v>43631182.869000003</v>
      </c>
    </row>
    <row r="175" spans="2:4" x14ac:dyDescent="0.35">
      <c r="B175" s="576" t="s">
        <v>92</v>
      </c>
      <c r="C175" s="582">
        <f>36529370485/1000</f>
        <v>36529370.484999999</v>
      </c>
      <c r="D175" s="582">
        <f>40536830854/1000</f>
        <v>40536830.854000002</v>
      </c>
    </row>
    <row r="176" spans="2:4" x14ac:dyDescent="0.35">
      <c r="B176" s="576" t="s">
        <v>93</v>
      </c>
      <c r="C176" s="582">
        <f>2214447229/1000</f>
        <v>2214447.2289999998</v>
      </c>
      <c r="D176" s="582">
        <f>3094352015/1000</f>
        <v>3094352.0150000001</v>
      </c>
    </row>
    <row r="177" spans="2:4" x14ac:dyDescent="0.35">
      <c r="B177" s="578" t="s">
        <v>94</v>
      </c>
      <c r="C177" s="581">
        <f>SUM(C178)</f>
        <v>1247673.3570000001</v>
      </c>
      <c r="D177" s="581">
        <f>SUM(D178)</f>
        <v>1919095.3230000001</v>
      </c>
    </row>
    <row r="178" spans="2:4" x14ac:dyDescent="0.35">
      <c r="B178" s="576" t="s">
        <v>94</v>
      </c>
      <c r="C178" s="582">
        <f>1247673357/1000</f>
        <v>1247673.3570000001</v>
      </c>
      <c r="D178" s="582">
        <f>1919095323/1000</f>
        <v>1919095.3230000001</v>
      </c>
    </row>
    <row r="179" spans="2:4" ht="15.75" hidden="1" customHeight="1" x14ac:dyDescent="0.35">
      <c r="B179" s="578" t="s">
        <v>95</v>
      </c>
      <c r="C179" s="581">
        <f>SUM(C180:C183)</f>
        <v>6522346.2919999994</v>
      </c>
      <c r="D179" s="581">
        <f>SUM(D180:D183)</f>
        <v>7334621.392</v>
      </c>
    </row>
    <row r="180" spans="2:4" ht="15.75" hidden="1" customHeight="1" x14ac:dyDescent="0.35">
      <c r="B180" s="576" t="s">
        <v>96</v>
      </c>
      <c r="C180" s="582">
        <f>3451544291/1000</f>
        <v>3451544.2910000002</v>
      </c>
      <c r="D180" s="582">
        <f>6943490937/1000</f>
        <v>6943490.9369999999</v>
      </c>
    </row>
    <row r="181" spans="2:4" x14ac:dyDescent="0.35">
      <c r="B181" s="576" t="s">
        <v>97</v>
      </c>
      <c r="C181" s="582">
        <f>46943760/1000</f>
        <v>46943.76</v>
      </c>
      <c r="D181" s="582">
        <f>391047122/1000</f>
        <v>391047.12199999997</v>
      </c>
    </row>
    <row r="182" spans="2:4" ht="15" hidden="1" customHeight="1" x14ac:dyDescent="0.35">
      <c r="B182" s="576" t="s">
        <v>98</v>
      </c>
      <c r="C182" s="582"/>
      <c r="D182" s="582"/>
    </row>
    <row r="183" spans="2:4" x14ac:dyDescent="0.35">
      <c r="B183" s="576" t="s">
        <v>99</v>
      </c>
      <c r="C183" s="582">
        <f>3023858241/1000</f>
        <v>3023858.2409999999</v>
      </c>
      <c r="D183" s="582">
        <f>83333/1000</f>
        <v>83.332999999999998</v>
      </c>
    </row>
    <row r="184" spans="2:4" x14ac:dyDescent="0.35">
      <c r="B184" s="578" t="s">
        <v>100</v>
      </c>
      <c r="C184" s="581">
        <f>SUM(C185)</f>
        <v>3529630.7340000002</v>
      </c>
      <c r="D184" s="581">
        <f>SUM(D185)</f>
        <v>3964106.0610000002</v>
      </c>
    </row>
    <row r="185" spans="2:4" x14ac:dyDescent="0.35">
      <c r="B185" s="576" t="s">
        <v>101</v>
      </c>
      <c r="C185" s="582">
        <f>3529630734/1000</f>
        <v>3529630.7340000002</v>
      </c>
      <c r="D185" s="582">
        <f>3964106061/1000</f>
        <v>3964106.0610000002</v>
      </c>
    </row>
    <row r="186" spans="2:4" x14ac:dyDescent="0.35">
      <c r="B186" s="576"/>
      <c r="C186" s="576"/>
      <c r="D186" s="582"/>
    </row>
    <row r="187" spans="2:4" x14ac:dyDescent="0.35">
      <c r="B187" s="576"/>
      <c r="C187" s="576"/>
      <c r="D187" s="582"/>
    </row>
    <row r="188" spans="2:4" ht="15" customHeight="1" x14ac:dyDescent="0.35">
      <c r="B188" s="725" t="s">
        <v>743</v>
      </c>
      <c r="C188" s="725"/>
      <c r="D188" s="725"/>
    </row>
    <row r="189" spans="2:4" x14ac:dyDescent="0.35">
      <c r="B189" s="725" t="s">
        <v>2</v>
      </c>
      <c r="C189" s="725"/>
      <c r="D189" s="725"/>
    </row>
    <row r="190" spans="2:4" ht="15.75" hidden="1" customHeight="1" x14ac:dyDescent="0.4">
      <c r="B190" s="580"/>
      <c r="C190" s="586">
        <v>2020</v>
      </c>
      <c r="D190" s="586">
        <v>2019</v>
      </c>
    </row>
    <row r="191" spans="2:4" x14ac:dyDescent="0.35">
      <c r="B191" s="578" t="s">
        <v>102</v>
      </c>
      <c r="C191" s="581">
        <f>SUM(C192)</f>
        <v>3718025.2030000002</v>
      </c>
      <c r="D191" s="581">
        <f>SUM(D192)</f>
        <v>3725834.3590000002</v>
      </c>
    </row>
    <row r="192" spans="2:4" x14ac:dyDescent="0.35">
      <c r="B192" s="576" t="s">
        <v>103</v>
      </c>
      <c r="C192" s="582">
        <f>3718025203/1000</f>
        <v>3718025.2030000002</v>
      </c>
      <c r="D192" s="582">
        <f>3725834359/1000</f>
        <v>3725834.3590000002</v>
      </c>
    </row>
    <row r="193" spans="2:4" x14ac:dyDescent="0.35">
      <c r="B193" s="578" t="s">
        <v>104</v>
      </c>
      <c r="C193" s="581">
        <f>SUM(C194)</f>
        <v>1007434.75</v>
      </c>
      <c r="D193" s="581">
        <f>SUM(D194)</f>
        <v>337733.12699999998</v>
      </c>
    </row>
    <row r="194" spans="2:4" x14ac:dyDescent="0.35">
      <c r="B194" s="576" t="s">
        <v>104</v>
      </c>
      <c r="C194" s="582">
        <f>1007434750/1000</f>
        <v>1007434.75</v>
      </c>
      <c r="D194" s="582">
        <f>337733127/1000</f>
        <v>337733.12699999998</v>
      </c>
    </row>
    <row r="195" spans="2:4" x14ac:dyDescent="0.35">
      <c r="B195" s="578" t="s">
        <v>105</v>
      </c>
      <c r="C195" s="581">
        <f>SUM(C196:C202)</f>
        <v>2248219.523</v>
      </c>
      <c r="D195" s="581">
        <f>SUM(D196:D202)</f>
        <v>2121824.1549999998</v>
      </c>
    </row>
    <row r="196" spans="2:4" x14ac:dyDescent="0.35">
      <c r="B196" s="576" t="s">
        <v>106</v>
      </c>
      <c r="C196" s="582">
        <f>205715378/1000</f>
        <v>205715.378</v>
      </c>
      <c r="D196" s="582">
        <f>195000952/1000</f>
        <v>195000.95199999999</v>
      </c>
    </row>
    <row r="197" spans="2:4" ht="15" hidden="1" customHeight="1" x14ac:dyDescent="0.35">
      <c r="B197" s="576" t="s">
        <v>107</v>
      </c>
      <c r="C197" s="582"/>
      <c r="D197" s="582"/>
    </row>
    <row r="198" spans="2:4" ht="15" hidden="1" customHeight="1" x14ac:dyDescent="0.35">
      <c r="B198" s="576" t="s">
        <v>108</v>
      </c>
      <c r="C198" s="582"/>
      <c r="D198" s="582"/>
    </row>
    <row r="199" spans="2:4" x14ac:dyDescent="0.35">
      <c r="B199" s="576" t="s">
        <v>109</v>
      </c>
      <c r="C199" s="582">
        <f>198361522/1000</f>
        <v>198361.522</v>
      </c>
      <c r="D199" s="582">
        <f>89260356/1000</f>
        <v>89260.356</v>
      </c>
    </row>
    <row r="200" spans="2:4" x14ac:dyDescent="0.35">
      <c r="B200" s="576" t="s">
        <v>110</v>
      </c>
      <c r="C200" s="582">
        <f>765356612/1000</f>
        <v>765356.61199999996</v>
      </c>
      <c r="D200" s="582">
        <f>639626247/1000</f>
        <v>639626.24699999997</v>
      </c>
    </row>
    <row r="201" spans="2:4" ht="15.75" hidden="1" customHeight="1" x14ac:dyDescent="0.35">
      <c r="B201" s="576" t="s">
        <v>111</v>
      </c>
      <c r="C201" s="582">
        <f>1077618738/1000</f>
        <v>1077618.7379999999</v>
      </c>
      <c r="D201" s="582">
        <f>1151356452/1000</f>
        <v>1151356.452</v>
      </c>
    </row>
    <row r="202" spans="2:4" x14ac:dyDescent="0.35">
      <c r="B202" s="576" t="s">
        <v>112</v>
      </c>
      <c r="C202" s="582">
        <f>1167273/1000</f>
        <v>1167.2729999999999</v>
      </c>
      <c r="D202" s="582">
        <f>46580148/1000</f>
        <v>46580.148000000001</v>
      </c>
    </row>
    <row r="203" spans="2:4" ht="15.75" customHeight="1" x14ac:dyDescent="0.35">
      <c r="B203" s="578" t="s">
        <v>113</v>
      </c>
      <c r="C203" s="581">
        <f>SUM(C205)</f>
        <v>6422616.2309999997</v>
      </c>
      <c r="D203" s="581">
        <f>SUM(D205)</f>
        <v>6981812.6540000001</v>
      </c>
    </row>
    <row r="204" spans="2:4" ht="15.75" hidden="1" customHeight="1" x14ac:dyDescent="0.35">
      <c r="B204" s="576" t="s">
        <v>113</v>
      </c>
      <c r="C204" s="582">
        <v>0</v>
      </c>
      <c r="D204" s="582">
        <v>0</v>
      </c>
    </row>
    <row r="205" spans="2:4" ht="15.75" customHeight="1" x14ac:dyDescent="0.35">
      <c r="B205" s="576" t="s">
        <v>113</v>
      </c>
      <c r="C205" s="582">
        <f>(6132116231+290500000)/1000</f>
        <v>6422616.2309999997</v>
      </c>
      <c r="D205" s="582">
        <f>6981812654/1000</f>
        <v>6981812.6540000001</v>
      </c>
    </row>
    <row r="206" spans="2:4" ht="15.75" hidden="1" customHeight="1" x14ac:dyDescent="0.35">
      <c r="B206" s="576" t="s">
        <v>114</v>
      </c>
      <c r="C206" s="582"/>
      <c r="D206" s="582"/>
    </row>
    <row r="207" spans="2:4" ht="15.75" hidden="1" customHeight="1" x14ac:dyDescent="0.35">
      <c r="B207" s="576" t="s">
        <v>115</v>
      </c>
      <c r="C207" s="582"/>
      <c r="D207" s="582"/>
    </row>
    <row r="208" spans="2:4" ht="15.75" hidden="1" customHeight="1" x14ac:dyDescent="0.35">
      <c r="B208" s="576" t="s">
        <v>116</v>
      </c>
      <c r="C208" s="582"/>
      <c r="D208" s="582"/>
    </row>
    <row r="209" spans="2:4" ht="15.75" hidden="1" customHeight="1" x14ac:dyDescent="0.35">
      <c r="B209" s="576" t="s">
        <v>117</v>
      </c>
      <c r="C209" s="582"/>
      <c r="D209" s="582"/>
    </row>
    <row r="210" spans="2:4" ht="15.75" hidden="1" customHeight="1" x14ac:dyDescent="0.35">
      <c r="B210" s="576" t="s">
        <v>118</v>
      </c>
      <c r="C210" s="582"/>
      <c r="D210" s="582"/>
    </row>
    <row r="211" spans="2:4" ht="15.75" hidden="1" customHeight="1" x14ac:dyDescent="0.35">
      <c r="B211" s="576" t="s">
        <v>119</v>
      </c>
      <c r="C211" s="582"/>
      <c r="D211" s="582"/>
    </row>
    <row r="212" spans="2:4" ht="15.75" hidden="1" customHeight="1" x14ac:dyDescent="0.35">
      <c r="B212" s="576" t="s">
        <v>120</v>
      </c>
      <c r="C212" s="582"/>
      <c r="D212" s="582"/>
    </row>
    <row r="213" spans="2:4" ht="15.75" hidden="1" customHeight="1" x14ac:dyDescent="0.35">
      <c r="B213" s="576" t="s">
        <v>121</v>
      </c>
      <c r="C213" s="582"/>
      <c r="D213" s="582"/>
    </row>
    <row r="214" spans="2:4" ht="15.75" hidden="1" customHeight="1" x14ac:dyDescent="0.35">
      <c r="B214" s="576" t="s">
        <v>122</v>
      </c>
      <c r="C214" s="582"/>
      <c r="D214" s="582"/>
    </row>
    <row r="215" spans="2:4" ht="15.75" hidden="1" customHeight="1" x14ac:dyDescent="0.35">
      <c r="B215" s="576" t="s">
        <v>123</v>
      </c>
      <c r="C215" s="582"/>
      <c r="D215" s="582"/>
    </row>
    <row r="216" spans="2:4" ht="15" hidden="1" customHeight="1" x14ac:dyDescent="0.35">
      <c r="B216" s="576" t="s">
        <v>124</v>
      </c>
      <c r="C216" s="582"/>
      <c r="D216" s="582"/>
    </row>
    <row r="217" spans="2:4" ht="15" hidden="1" customHeight="1" x14ac:dyDescent="0.35">
      <c r="B217" s="576" t="s">
        <v>125</v>
      </c>
      <c r="C217" s="582"/>
      <c r="D217" s="582"/>
    </row>
    <row r="218" spans="2:4" ht="15" hidden="1" customHeight="1" x14ac:dyDescent="0.35">
      <c r="B218" s="576" t="s">
        <v>126</v>
      </c>
      <c r="C218" s="582">
        <v>0</v>
      </c>
      <c r="D218" s="582">
        <v>0</v>
      </c>
    </row>
    <row r="219" spans="2:4" x14ac:dyDescent="0.35">
      <c r="B219" s="578" t="s">
        <v>127</v>
      </c>
      <c r="C219" s="581">
        <f>SUM(C220)</f>
        <v>179002.88099999999</v>
      </c>
      <c r="D219" s="581">
        <f>SUM(D220)</f>
        <v>186750.78200000001</v>
      </c>
    </row>
    <row r="220" spans="2:4" x14ac:dyDescent="0.35">
      <c r="B220" s="576" t="s">
        <v>127</v>
      </c>
      <c r="C220" s="582">
        <f>179002881/1000</f>
        <v>179002.88099999999</v>
      </c>
      <c r="D220" s="582">
        <f>186750782/1000</f>
        <v>186750.78200000001</v>
      </c>
    </row>
    <row r="221" spans="2:4" ht="15.75" hidden="1" customHeight="1" x14ac:dyDescent="0.35">
      <c r="B221" s="578" t="s">
        <v>128</v>
      </c>
      <c r="C221" s="581">
        <f>SUM(C222:C227)</f>
        <v>10385651.162999999</v>
      </c>
      <c r="D221" s="581">
        <f>SUM(D222:D227)</f>
        <v>3728056.7829999998</v>
      </c>
    </row>
    <row r="222" spans="2:4" x14ac:dyDescent="0.35">
      <c r="B222" s="576" t="s">
        <v>81</v>
      </c>
      <c r="C222" s="582">
        <f>435015292/1000</f>
        <v>435015.29200000002</v>
      </c>
      <c r="D222" s="582">
        <f>405786874/1000</f>
        <v>405786.87400000001</v>
      </c>
    </row>
    <row r="223" spans="2:4" ht="15.75" hidden="1" customHeight="1" x14ac:dyDescent="0.35">
      <c r="B223" s="576" t="s">
        <v>747</v>
      </c>
      <c r="C223" s="582">
        <f>402343779/1000</f>
        <v>402343.77899999998</v>
      </c>
      <c r="D223" s="582">
        <f>443249303/1000</f>
        <v>443249.30300000001</v>
      </c>
    </row>
    <row r="224" spans="2:4" x14ac:dyDescent="0.35">
      <c r="B224" s="576" t="s">
        <v>130</v>
      </c>
      <c r="C224" s="582">
        <f>40673000/1000</f>
        <v>40673</v>
      </c>
      <c r="D224" s="582">
        <f>58385168/1000</f>
        <v>58385.167999999998</v>
      </c>
    </row>
    <row r="225" spans="2:4" x14ac:dyDescent="0.35">
      <c r="B225" s="576" t="s">
        <v>129</v>
      </c>
      <c r="C225" s="582">
        <f>9737748/1000</f>
        <v>9737.7479999999996</v>
      </c>
      <c r="D225" s="582" t="s">
        <v>233</v>
      </c>
    </row>
    <row r="226" spans="2:4" x14ac:dyDescent="0.35">
      <c r="B226" s="576" t="s">
        <v>131</v>
      </c>
      <c r="C226" s="582">
        <f>4512670164/1000</f>
        <v>4512670.1639999999</v>
      </c>
      <c r="D226" s="582">
        <f>413930995/1000</f>
        <v>413930.995</v>
      </c>
    </row>
    <row r="227" spans="2:4" x14ac:dyDescent="0.35">
      <c r="B227" s="576" t="s">
        <v>132</v>
      </c>
      <c r="C227" s="582">
        <f>4985211180/1000</f>
        <v>4985211.18</v>
      </c>
      <c r="D227" s="582">
        <f>2406704443/1000</f>
        <v>2406704.443</v>
      </c>
    </row>
    <row r="228" spans="2:4" ht="15.75" hidden="1" customHeight="1" x14ac:dyDescent="0.35">
      <c r="B228" s="576"/>
      <c r="C228" s="582"/>
      <c r="D228" s="582"/>
    </row>
    <row r="229" spans="2:4" ht="15.75" hidden="1" customHeight="1" x14ac:dyDescent="0.35">
      <c r="B229" s="725" t="s">
        <v>743</v>
      </c>
      <c r="C229" s="725"/>
      <c r="D229" s="725"/>
    </row>
    <row r="230" spans="2:4" ht="15" hidden="1" customHeight="1" x14ac:dyDescent="0.35">
      <c r="B230" s="714"/>
      <c r="C230" s="593">
        <v>2020</v>
      </c>
      <c r="D230" s="593">
        <v>2019</v>
      </c>
    </row>
    <row r="231" spans="2:4" ht="15" hidden="1" customHeight="1" x14ac:dyDescent="0.35">
      <c r="B231" s="578" t="s">
        <v>133</v>
      </c>
      <c r="C231" s="581">
        <f>SUM(C232)</f>
        <v>2401809.926</v>
      </c>
      <c r="D231" s="581">
        <f>SUM(D232)</f>
        <v>2576221.139</v>
      </c>
    </row>
    <row r="232" spans="2:4" x14ac:dyDescent="0.35">
      <c r="B232" s="576" t="s">
        <v>134</v>
      </c>
      <c r="C232" s="582">
        <f>2401809926/1000</f>
        <v>2401809.926</v>
      </c>
      <c r="D232" s="582">
        <f>2576221139/1000</f>
        <v>2576221.139</v>
      </c>
    </row>
    <row r="233" spans="2:4" ht="15" hidden="1" customHeight="1" x14ac:dyDescent="0.35">
      <c r="B233" s="578" t="s">
        <v>135</v>
      </c>
      <c r="C233" s="581">
        <f>SUM(C236)</f>
        <v>311467.47200000001</v>
      </c>
      <c r="D233" s="581">
        <f>SUM(D236)</f>
        <v>535520.14399999997</v>
      </c>
    </row>
    <row r="234" spans="2:4" ht="15" hidden="1" customHeight="1" x14ac:dyDescent="0.35">
      <c r="B234" s="576" t="s">
        <v>131</v>
      </c>
      <c r="C234" s="582"/>
      <c r="D234" s="582"/>
    </row>
    <row r="235" spans="2:4" hidden="1" x14ac:dyDescent="0.35">
      <c r="B235" s="576" t="s">
        <v>132</v>
      </c>
      <c r="C235" s="582"/>
      <c r="D235" s="582"/>
    </row>
    <row r="236" spans="2:4" x14ac:dyDescent="0.35">
      <c r="B236" s="576" t="s">
        <v>135</v>
      </c>
      <c r="C236" s="582">
        <f>311467472/1000</f>
        <v>311467.47200000001</v>
      </c>
      <c r="D236" s="582">
        <f>535520144/1000</f>
        <v>535520.14399999997</v>
      </c>
    </row>
    <row r="237" spans="2:4" hidden="1" x14ac:dyDescent="0.35">
      <c r="B237" s="576" t="s">
        <v>136</v>
      </c>
      <c r="C237" s="582"/>
      <c r="D237" s="582"/>
    </row>
    <row r="238" spans="2:4" hidden="1" x14ac:dyDescent="0.35">
      <c r="B238" s="576" t="s">
        <v>137</v>
      </c>
      <c r="C238" s="594"/>
      <c r="D238" s="594"/>
    </row>
    <row r="239" spans="2:4" ht="15" thickBot="1" x14ac:dyDescent="0.4">
      <c r="B239" s="578" t="s">
        <v>60</v>
      </c>
      <c r="C239" s="595">
        <f>SUM(C149-C173)</f>
        <v>8064109.9320000112</v>
      </c>
      <c r="D239" s="595">
        <f>SUM(D149-D173)</f>
        <v>11894287.167999998</v>
      </c>
    </row>
    <row r="240" spans="2:4" ht="15.5" thickTop="1" x14ac:dyDescent="0.4">
      <c r="B240" s="580"/>
      <c r="C240" s="580"/>
      <c r="D240" s="580"/>
    </row>
    <row r="241" spans="2:4" x14ac:dyDescent="0.35">
      <c r="B241" s="576" t="s">
        <v>138</v>
      </c>
      <c r="C241" s="576"/>
      <c r="D241" s="576"/>
    </row>
    <row r="272" spans="2:13" ht="15.5" x14ac:dyDescent="0.35">
      <c r="B272" s="732" t="s">
        <v>1179</v>
      </c>
      <c r="C272" s="732"/>
      <c r="D272" s="732"/>
      <c r="E272" s="732"/>
      <c r="F272" s="732"/>
      <c r="G272" s="732"/>
      <c r="H272" s="732"/>
      <c r="I272" s="732"/>
      <c r="J272" s="732"/>
      <c r="K272" s="732"/>
      <c r="L272" s="732"/>
      <c r="M272" s="732"/>
    </row>
    <row r="273" spans="2:13" x14ac:dyDescent="0.35">
      <c r="B273" s="733" t="s">
        <v>1180</v>
      </c>
      <c r="C273" s="733"/>
      <c r="D273" s="733"/>
      <c r="E273" s="733"/>
      <c r="F273" s="733"/>
      <c r="G273" s="733"/>
      <c r="H273" s="733"/>
      <c r="I273" s="733"/>
      <c r="J273" s="733"/>
      <c r="K273" s="733"/>
      <c r="L273" s="733"/>
      <c r="M273" s="733"/>
    </row>
    <row r="274" spans="2:13" x14ac:dyDescent="0.35">
      <c r="B274" s="734" t="s">
        <v>1181</v>
      </c>
      <c r="C274" s="734"/>
      <c r="D274" s="734"/>
      <c r="E274" s="734"/>
      <c r="F274" s="734"/>
      <c r="G274" s="734"/>
      <c r="H274" s="734"/>
      <c r="I274" s="734"/>
      <c r="J274" s="734"/>
      <c r="K274" s="734"/>
      <c r="L274" s="734"/>
      <c r="M274" s="734"/>
    </row>
    <row r="275" spans="2:13" x14ac:dyDescent="0.35">
      <c r="B275" s="683"/>
      <c r="C275" s="683"/>
      <c r="D275" s="683"/>
      <c r="E275" s="683"/>
      <c r="F275" s="683"/>
      <c r="G275" s="683"/>
      <c r="H275" s="684"/>
      <c r="I275" s="684"/>
      <c r="J275" s="684"/>
      <c r="K275" s="684"/>
      <c r="L275" s="684"/>
      <c r="M275" s="684"/>
    </row>
    <row r="276" spans="2:13" x14ac:dyDescent="0.35">
      <c r="B276" s="685" t="s">
        <v>486</v>
      </c>
      <c r="C276" s="686" t="s">
        <v>1182</v>
      </c>
      <c r="D276" s="686"/>
      <c r="E276" s="686"/>
      <c r="F276" s="686"/>
      <c r="G276" s="686"/>
      <c r="H276" s="686"/>
      <c r="I276" s="686"/>
      <c r="J276" s="686"/>
      <c r="K276" s="686"/>
      <c r="L276" s="686"/>
      <c r="M276" s="687">
        <v>43830</v>
      </c>
    </row>
    <row r="277" spans="2:13" ht="19.5" x14ac:dyDescent="0.35">
      <c r="B277" s="685"/>
      <c r="C277" s="686" t="s">
        <v>1183</v>
      </c>
      <c r="D277" s="686"/>
      <c r="E277" s="686"/>
      <c r="F277" s="686" t="s">
        <v>1</v>
      </c>
      <c r="G277" s="686" t="s">
        <v>408</v>
      </c>
      <c r="H277" s="685" t="s">
        <v>1184</v>
      </c>
      <c r="I277" s="685"/>
      <c r="J277" s="685" t="s">
        <v>1</v>
      </c>
      <c r="K277" s="688" t="s">
        <v>1185</v>
      </c>
      <c r="L277" s="688" t="s">
        <v>1186</v>
      </c>
      <c r="M277" s="688" t="s">
        <v>1186</v>
      </c>
    </row>
    <row r="278" spans="2:13" x14ac:dyDescent="0.35">
      <c r="B278" s="685"/>
      <c r="C278" s="689" t="s">
        <v>1187</v>
      </c>
      <c r="D278" s="689" t="s">
        <v>1188</v>
      </c>
      <c r="E278" s="689" t="s">
        <v>1189</v>
      </c>
      <c r="F278" s="686"/>
      <c r="G278" s="686"/>
      <c r="H278" s="689" t="s">
        <v>1190</v>
      </c>
      <c r="I278" s="689" t="s">
        <v>1191</v>
      </c>
      <c r="J278" s="685"/>
      <c r="K278" s="688"/>
      <c r="L278" s="688"/>
      <c r="M278" s="688"/>
    </row>
    <row r="279" spans="2:13" x14ac:dyDescent="0.35">
      <c r="B279" s="690"/>
      <c r="C279" s="691"/>
      <c r="D279" s="691"/>
      <c r="E279" s="691"/>
      <c r="F279" s="691"/>
      <c r="G279" s="691"/>
      <c r="H279" s="690"/>
      <c r="I279" s="690"/>
      <c r="J279" s="690"/>
      <c r="K279" s="690"/>
      <c r="L279" s="690"/>
      <c r="M279" s="690"/>
    </row>
    <row r="280" spans="2:13" x14ac:dyDescent="0.35">
      <c r="B280" s="692" t="s">
        <v>1192</v>
      </c>
      <c r="C280" s="693">
        <v>90000000</v>
      </c>
      <c r="D280" s="692">
        <v>0</v>
      </c>
      <c r="E280" s="694">
        <v>0</v>
      </c>
      <c r="F280" s="695">
        <f>SUM(C280:E280)</f>
        <v>90000000</v>
      </c>
      <c r="G280" s="695">
        <v>7257012</v>
      </c>
      <c r="H280" s="695">
        <v>5619612</v>
      </c>
      <c r="I280" s="692">
        <v>0</v>
      </c>
      <c r="J280" s="696">
        <f>SUM(G280:I280)</f>
        <v>12876624</v>
      </c>
      <c r="K280" s="696">
        <v>9321165</v>
      </c>
      <c r="L280" s="696">
        <f>F280+J280+K280+1</f>
        <v>112197790</v>
      </c>
      <c r="M280" s="696">
        <v>98540867</v>
      </c>
    </row>
    <row r="281" spans="2:13" x14ac:dyDescent="0.35">
      <c r="B281" s="697" t="s">
        <v>1193</v>
      </c>
      <c r="C281" s="698">
        <v>0</v>
      </c>
      <c r="D281" s="699">
        <v>0</v>
      </c>
      <c r="E281" s="699">
        <v>0</v>
      </c>
      <c r="F281" s="699">
        <v>0</v>
      </c>
      <c r="G281" s="699">
        <v>0</v>
      </c>
      <c r="H281" s="699">
        <v>0</v>
      </c>
      <c r="I281" s="699">
        <v>0</v>
      </c>
      <c r="J281" s="699">
        <v>0</v>
      </c>
      <c r="K281" s="699">
        <v>0</v>
      </c>
      <c r="L281" s="699">
        <v>0</v>
      </c>
      <c r="M281" s="699">
        <v>0</v>
      </c>
    </row>
    <row r="282" spans="2:13" x14ac:dyDescent="0.35">
      <c r="B282" s="697" t="s">
        <v>1194</v>
      </c>
      <c r="C282" s="698">
        <v>0</v>
      </c>
      <c r="D282" s="699">
        <v>0</v>
      </c>
      <c r="E282" s="699">
        <v>0</v>
      </c>
      <c r="F282" s="699">
        <v>0</v>
      </c>
      <c r="G282" s="699">
        <v>0</v>
      </c>
      <c r="H282" s="699">
        <v>0</v>
      </c>
      <c r="I282" s="699">
        <v>0</v>
      </c>
      <c r="J282" s="699">
        <v>0</v>
      </c>
      <c r="K282" s="699">
        <v>0</v>
      </c>
      <c r="L282" s="699">
        <v>0</v>
      </c>
      <c r="M282" s="699">
        <v>0</v>
      </c>
    </row>
    <row r="283" spans="2:13" x14ac:dyDescent="0.35">
      <c r="B283" s="700" t="s">
        <v>1195</v>
      </c>
      <c r="C283" s="701">
        <v>90000000</v>
      </c>
      <c r="D283" s="702">
        <f t="shared" ref="D283:M283" si="2">D280</f>
        <v>0</v>
      </c>
      <c r="E283" s="702">
        <f t="shared" si="2"/>
        <v>0</v>
      </c>
      <c r="F283" s="702">
        <f t="shared" si="2"/>
        <v>90000000</v>
      </c>
      <c r="G283" s="702">
        <f t="shared" si="2"/>
        <v>7257012</v>
      </c>
      <c r="H283" s="702">
        <f t="shared" si="2"/>
        <v>5619612</v>
      </c>
      <c r="I283" s="702">
        <f t="shared" si="2"/>
        <v>0</v>
      </c>
      <c r="J283" s="702">
        <f t="shared" si="2"/>
        <v>12876624</v>
      </c>
      <c r="K283" s="702">
        <f t="shared" si="2"/>
        <v>9321165</v>
      </c>
      <c r="L283" s="702">
        <f t="shared" si="2"/>
        <v>112197790</v>
      </c>
      <c r="M283" s="702">
        <f t="shared" si="2"/>
        <v>98540867</v>
      </c>
    </row>
    <row r="284" spans="2:13" x14ac:dyDescent="0.35">
      <c r="B284" s="697" t="s">
        <v>1196</v>
      </c>
      <c r="C284" s="699">
        <v>0</v>
      </c>
      <c r="D284" s="699">
        <v>0</v>
      </c>
      <c r="E284" s="699">
        <v>0</v>
      </c>
      <c r="F284" s="699">
        <f>C284</f>
        <v>0</v>
      </c>
      <c r="G284" s="699">
        <v>0</v>
      </c>
      <c r="H284" s="699">
        <v>0</v>
      </c>
      <c r="I284" s="699">
        <v>0</v>
      </c>
      <c r="J284" s="699">
        <v>0</v>
      </c>
      <c r="K284" s="699">
        <v>0</v>
      </c>
      <c r="L284" s="699">
        <v>0</v>
      </c>
      <c r="M284" s="699">
        <v>20000000</v>
      </c>
    </row>
    <row r="285" spans="2:13" x14ac:dyDescent="0.35">
      <c r="B285" s="697" t="s">
        <v>1197</v>
      </c>
      <c r="C285" s="699">
        <v>0</v>
      </c>
      <c r="D285" s="699">
        <v>0</v>
      </c>
      <c r="E285" s="699">
        <v>0</v>
      </c>
      <c r="F285" s="699">
        <v>0</v>
      </c>
      <c r="G285" s="699">
        <v>0</v>
      </c>
      <c r="H285" s="699">
        <v>0</v>
      </c>
      <c r="I285" s="699">
        <v>0</v>
      </c>
      <c r="J285" s="703">
        <v>0</v>
      </c>
      <c r="K285" s="699">
        <v>0</v>
      </c>
      <c r="L285" s="699">
        <v>0</v>
      </c>
      <c r="M285" s="699">
        <v>0</v>
      </c>
    </row>
    <row r="286" spans="2:13" x14ac:dyDescent="0.35">
      <c r="B286" s="697" t="s">
        <v>1198</v>
      </c>
      <c r="C286" s="699">
        <v>0</v>
      </c>
      <c r="D286" s="699">
        <v>0</v>
      </c>
      <c r="E286" s="699">
        <v>0</v>
      </c>
      <c r="F286" s="699">
        <v>0</v>
      </c>
      <c r="G286" s="699">
        <v>0</v>
      </c>
      <c r="H286" s="699">
        <v>0</v>
      </c>
      <c r="I286" s="699">
        <v>0</v>
      </c>
      <c r="J286" s="703">
        <v>0</v>
      </c>
      <c r="K286" s="699">
        <v>0</v>
      </c>
      <c r="L286" s="699">
        <v>0</v>
      </c>
      <c r="M286" s="699">
        <v>0</v>
      </c>
    </row>
    <row r="287" spans="2:13" x14ac:dyDescent="0.35">
      <c r="B287" s="697" t="s">
        <v>1199</v>
      </c>
      <c r="C287" s="699">
        <v>0</v>
      </c>
      <c r="D287" s="699">
        <v>0</v>
      </c>
      <c r="E287" s="699">
        <v>0</v>
      </c>
      <c r="F287" s="699">
        <f>E287</f>
        <v>0</v>
      </c>
      <c r="G287" s="699">
        <v>0</v>
      </c>
      <c r="H287" s="699">
        <v>0</v>
      </c>
      <c r="I287" s="699">
        <v>0</v>
      </c>
      <c r="J287" s="703">
        <f>G287</f>
        <v>0</v>
      </c>
      <c r="K287" s="699">
        <v>0</v>
      </c>
      <c r="L287" s="699">
        <v>0</v>
      </c>
      <c r="M287" s="699">
        <v>0</v>
      </c>
    </row>
    <row r="288" spans="2:13" x14ac:dyDescent="0.35">
      <c r="B288" s="697" t="s">
        <v>1200</v>
      </c>
      <c r="C288" s="699">
        <v>0</v>
      </c>
      <c r="D288" s="699">
        <v>0</v>
      </c>
      <c r="E288" s="699">
        <v>0</v>
      </c>
      <c r="F288" s="699">
        <f>E288</f>
        <v>0</v>
      </c>
      <c r="G288" s="699">
        <v>0</v>
      </c>
      <c r="H288" s="699">
        <v>0</v>
      </c>
      <c r="I288" s="699">
        <v>0</v>
      </c>
      <c r="J288" s="703">
        <v>0</v>
      </c>
      <c r="K288" s="703">
        <v>0</v>
      </c>
      <c r="L288" s="699">
        <v>0</v>
      </c>
      <c r="M288" s="699">
        <v>-20000000</v>
      </c>
    </row>
    <row r="289" spans="2:13" x14ac:dyDescent="0.35">
      <c r="B289" s="697" t="s">
        <v>1201</v>
      </c>
      <c r="C289" s="699">
        <v>0</v>
      </c>
      <c r="D289" s="699">
        <v>0</v>
      </c>
      <c r="E289" s="699">
        <v>0</v>
      </c>
      <c r="F289" s="699">
        <v>0</v>
      </c>
      <c r="G289" s="699">
        <v>0</v>
      </c>
      <c r="H289" s="699">
        <v>0</v>
      </c>
      <c r="I289" s="699">
        <v>0</v>
      </c>
      <c r="J289" s="703">
        <v>0</v>
      </c>
      <c r="K289" s="699">
        <v>0</v>
      </c>
      <c r="L289" s="699">
        <f>F289+J289+K289</f>
        <v>0</v>
      </c>
      <c r="M289" s="703">
        <v>0</v>
      </c>
    </row>
    <row r="290" spans="2:13" x14ac:dyDescent="0.35">
      <c r="B290" s="697" t="s">
        <v>1202</v>
      </c>
      <c r="C290" s="699">
        <v>0</v>
      </c>
      <c r="D290" s="699">
        <v>0</v>
      </c>
      <c r="E290" s="699">
        <v>0</v>
      </c>
      <c r="F290" s="699">
        <v>0</v>
      </c>
      <c r="G290" s="699">
        <v>0</v>
      </c>
      <c r="H290" s="699">
        <v>424427</v>
      </c>
      <c r="I290" s="699">
        <v>0</v>
      </c>
      <c r="J290" s="703">
        <f>SUM(G290:I290)</f>
        <v>424427</v>
      </c>
      <c r="K290" s="699">
        <v>0</v>
      </c>
      <c r="L290" s="699">
        <f>F290+J290</f>
        <v>424427</v>
      </c>
      <c r="M290" s="703">
        <v>626015</v>
      </c>
    </row>
    <row r="291" spans="2:13" x14ac:dyDescent="0.35">
      <c r="B291" s="697" t="s">
        <v>1203</v>
      </c>
      <c r="C291" s="699">
        <v>0</v>
      </c>
      <c r="D291" s="699">
        <v>0</v>
      </c>
      <c r="E291" s="699">
        <v>0</v>
      </c>
      <c r="F291" s="699">
        <v>0</v>
      </c>
      <c r="G291" s="699">
        <v>0</v>
      </c>
      <c r="H291" s="699">
        <v>0</v>
      </c>
      <c r="I291" s="699">
        <v>0</v>
      </c>
      <c r="J291" s="703">
        <f>SUM(G291:I291)</f>
        <v>0</v>
      </c>
      <c r="K291" s="699">
        <v>-8389049</v>
      </c>
      <c r="L291" s="699"/>
      <c r="M291" s="699">
        <v>0</v>
      </c>
    </row>
    <row r="292" spans="2:13" x14ac:dyDescent="0.35">
      <c r="B292" s="697" t="s">
        <v>1204</v>
      </c>
      <c r="C292" s="699">
        <v>0</v>
      </c>
      <c r="D292" s="699">
        <v>0</v>
      </c>
      <c r="E292" s="699">
        <v>0</v>
      </c>
      <c r="F292" s="699">
        <v>0</v>
      </c>
      <c r="G292" s="699">
        <v>0</v>
      </c>
      <c r="H292" s="699">
        <v>0</v>
      </c>
      <c r="I292" s="699">
        <v>0</v>
      </c>
      <c r="J292" s="703">
        <f>SUM(G292:I292)</f>
        <v>0</v>
      </c>
      <c r="K292" s="699">
        <v>-932117</v>
      </c>
      <c r="L292" s="699">
        <f>K292</f>
        <v>-932117</v>
      </c>
      <c r="M292" s="699">
        <v>0</v>
      </c>
    </row>
    <row r="293" spans="2:13" x14ac:dyDescent="0.35">
      <c r="B293" s="697" t="s">
        <v>408</v>
      </c>
      <c r="C293" s="699">
        <v>0</v>
      </c>
      <c r="D293" s="699">
        <v>0</v>
      </c>
      <c r="E293" s="699">
        <v>0</v>
      </c>
      <c r="F293" s="699">
        <v>0</v>
      </c>
      <c r="G293" s="699">
        <v>159</v>
      </c>
      <c r="H293" s="699">
        <v>0</v>
      </c>
      <c r="I293" s="699">
        <v>0</v>
      </c>
      <c r="J293" s="703">
        <f>SUM(G293:I293)</f>
        <v>159</v>
      </c>
      <c r="K293" s="699">
        <v>0</v>
      </c>
      <c r="L293" s="699">
        <f>F293+J293</f>
        <v>159</v>
      </c>
      <c r="M293" s="703">
        <v>1136619</v>
      </c>
    </row>
    <row r="294" spans="2:13" x14ac:dyDescent="0.35">
      <c r="B294" s="697" t="s">
        <v>1205</v>
      </c>
      <c r="C294" s="699">
        <v>0</v>
      </c>
      <c r="D294" s="699">
        <v>0</v>
      </c>
      <c r="E294" s="699">
        <v>0</v>
      </c>
      <c r="F294" s="699">
        <v>0</v>
      </c>
      <c r="G294" s="699">
        <v>0</v>
      </c>
      <c r="H294" s="699">
        <v>0</v>
      </c>
      <c r="I294" s="699">
        <v>0</v>
      </c>
      <c r="J294" s="703">
        <v>0</v>
      </c>
      <c r="K294" s="699">
        <v>0</v>
      </c>
      <c r="L294" s="699">
        <v>0</v>
      </c>
      <c r="M294" s="699">
        <v>0</v>
      </c>
    </row>
    <row r="295" spans="2:13" x14ac:dyDescent="0.35">
      <c r="B295" s="697" t="s">
        <v>1206</v>
      </c>
      <c r="C295" s="699">
        <v>0</v>
      </c>
      <c r="D295" s="699">
        <v>0</v>
      </c>
      <c r="E295" s="699">
        <v>0</v>
      </c>
      <c r="F295" s="699">
        <v>0</v>
      </c>
      <c r="G295" s="699">
        <v>0</v>
      </c>
      <c r="H295" s="699">
        <v>0</v>
      </c>
      <c r="I295" s="699">
        <v>0</v>
      </c>
      <c r="J295" s="703">
        <v>0</v>
      </c>
      <c r="K295" s="699">
        <v>0</v>
      </c>
      <c r="L295" s="699">
        <v>0</v>
      </c>
      <c r="M295" s="699">
        <v>0</v>
      </c>
    </row>
    <row r="296" spans="2:13" x14ac:dyDescent="0.35">
      <c r="B296" s="697" t="s">
        <v>1207</v>
      </c>
      <c r="C296" s="699">
        <v>0</v>
      </c>
      <c r="D296" s="699">
        <v>0</v>
      </c>
      <c r="E296" s="699">
        <v>0</v>
      </c>
      <c r="F296" s="699">
        <v>0</v>
      </c>
      <c r="G296" s="699">
        <v>0</v>
      </c>
      <c r="H296" s="699">
        <v>0</v>
      </c>
      <c r="I296" s="699">
        <v>0</v>
      </c>
      <c r="J296" s="703">
        <v>0</v>
      </c>
      <c r="K296" s="703">
        <v>0</v>
      </c>
      <c r="L296" s="699">
        <v>0</v>
      </c>
      <c r="M296" s="703">
        <v>0</v>
      </c>
    </row>
    <row r="297" spans="2:13" x14ac:dyDescent="0.35">
      <c r="B297" s="704" t="s">
        <v>1208</v>
      </c>
      <c r="C297" s="699">
        <v>0</v>
      </c>
      <c r="D297" s="699">
        <v>0</v>
      </c>
      <c r="E297" s="699">
        <v>0</v>
      </c>
      <c r="F297" s="699">
        <v>0</v>
      </c>
      <c r="G297" s="699">
        <v>0</v>
      </c>
      <c r="H297" s="699">
        <v>0</v>
      </c>
      <c r="I297" s="705">
        <v>0</v>
      </c>
      <c r="J297" s="699">
        <v>0</v>
      </c>
      <c r="K297" s="699">
        <v>8064110</v>
      </c>
      <c r="L297" s="699">
        <f>K297</f>
        <v>8064110</v>
      </c>
      <c r="M297" s="699">
        <v>11894287</v>
      </c>
    </row>
    <row r="298" spans="2:13" x14ac:dyDescent="0.35">
      <c r="B298" s="706" t="s">
        <v>1209</v>
      </c>
      <c r="C298" s="702">
        <f>+C283+C284</f>
        <v>90000000</v>
      </c>
      <c r="D298" s="707">
        <v>0</v>
      </c>
      <c r="E298" s="708">
        <f>SUM(E280:E297)</f>
        <v>0</v>
      </c>
      <c r="F298" s="708">
        <f>+C298+D298+E298</f>
        <v>90000000</v>
      </c>
      <c r="G298" s="709">
        <f>SUM(G283:G297)</f>
        <v>7257171</v>
      </c>
      <c r="H298" s="709">
        <f>+H283+H290</f>
        <v>6044039</v>
      </c>
      <c r="I298" s="709">
        <f>SUM(I280:I297)</f>
        <v>0</v>
      </c>
      <c r="J298" s="709">
        <f>+G298+H298+I298</f>
        <v>13301210</v>
      </c>
      <c r="K298" s="709">
        <f>+K283+K288+K289+K297+K291+K292+1</f>
        <v>8064110</v>
      </c>
      <c r="L298" s="709">
        <f>+F298+J298+K298</f>
        <v>111365320</v>
      </c>
      <c r="M298" s="709">
        <f>SUM(M283:M297)+2</f>
        <v>112197790</v>
      </c>
    </row>
    <row r="299" spans="2:13" x14ac:dyDescent="0.35">
      <c r="B299" s="690"/>
      <c r="C299" s="691"/>
      <c r="D299" s="690"/>
      <c r="E299" s="690"/>
      <c r="F299" s="690"/>
      <c r="G299" s="690"/>
      <c r="H299" s="690"/>
      <c r="I299" s="690"/>
      <c r="J299" s="690"/>
      <c r="K299" s="690"/>
      <c r="L299" s="690"/>
      <c r="M299" s="690"/>
    </row>
    <row r="300" spans="2:13" x14ac:dyDescent="0.35">
      <c r="B300" s="684"/>
      <c r="C300" s="684"/>
      <c r="D300" s="684"/>
      <c r="E300" s="684"/>
      <c r="F300" s="684"/>
      <c r="G300" s="684"/>
      <c r="H300" s="684"/>
      <c r="I300" s="684"/>
      <c r="J300" s="684"/>
      <c r="K300" s="684"/>
      <c r="L300" s="684"/>
      <c r="M300" s="684"/>
    </row>
    <row r="301" spans="2:13" x14ac:dyDescent="0.35">
      <c r="B301" s="683" t="s">
        <v>138</v>
      </c>
      <c r="C301" s="683"/>
      <c r="D301" s="683"/>
      <c r="E301" s="683"/>
      <c r="F301" s="684"/>
      <c r="G301" s="684"/>
      <c r="H301" s="684"/>
      <c r="I301" s="683"/>
      <c r="J301" s="683"/>
      <c r="K301" s="683"/>
      <c r="L301" s="683"/>
      <c r="M301" s="683"/>
    </row>
    <row r="304" spans="2:13" ht="15" x14ac:dyDescent="0.35">
      <c r="B304" s="4" t="s">
        <v>139</v>
      </c>
    </row>
    <row r="305" spans="2:2" ht="15" x14ac:dyDescent="0.35">
      <c r="B305" s="5"/>
    </row>
    <row r="306" spans="2:2" ht="15" x14ac:dyDescent="0.35">
      <c r="B306" s="5" t="s">
        <v>140</v>
      </c>
    </row>
    <row r="307" spans="2:2" x14ac:dyDescent="0.35">
      <c r="B307" s="6"/>
    </row>
    <row r="308" spans="2:2" ht="217" x14ac:dyDescent="0.35">
      <c r="B308" s="2" t="s">
        <v>141</v>
      </c>
    </row>
    <row r="309" spans="2:2" x14ac:dyDescent="0.35">
      <c r="B309" s="7"/>
    </row>
    <row r="310" spans="2:2" ht="62" x14ac:dyDescent="0.35">
      <c r="B310" s="2" t="s">
        <v>142</v>
      </c>
    </row>
    <row r="311" spans="2:2" x14ac:dyDescent="0.35">
      <c r="B311" s="7"/>
    </row>
    <row r="312" spans="2:2" ht="108.5" x14ac:dyDescent="0.35">
      <c r="B312" s="2" t="s">
        <v>143</v>
      </c>
    </row>
    <row r="313" spans="2:2" ht="15.5" x14ac:dyDescent="0.35">
      <c r="B313" s="2"/>
    </row>
    <row r="314" spans="2:2" ht="15" x14ac:dyDescent="0.35">
      <c r="B314" s="5" t="s">
        <v>144</v>
      </c>
    </row>
    <row r="315" spans="2:2" x14ac:dyDescent="0.35">
      <c r="B315" s="6"/>
    </row>
    <row r="316" spans="2:2" ht="15" x14ac:dyDescent="0.35">
      <c r="B316" s="5" t="s">
        <v>145</v>
      </c>
    </row>
    <row r="317" spans="2:2" x14ac:dyDescent="0.35">
      <c r="B317" s="6"/>
    </row>
    <row r="318" spans="2:2" ht="46.5" x14ac:dyDescent="0.35">
      <c r="B318" s="2" t="s">
        <v>748</v>
      </c>
    </row>
    <row r="319" spans="2:2" x14ac:dyDescent="0.35">
      <c r="B319" s="7"/>
    </row>
    <row r="320" spans="2:2" ht="46.5" x14ac:dyDescent="0.35">
      <c r="B320" s="2" t="s">
        <v>146</v>
      </c>
    </row>
    <row r="321" spans="2:2" x14ac:dyDescent="0.35">
      <c r="B321" s="6"/>
    </row>
    <row r="322" spans="2:2" ht="15" x14ac:dyDescent="0.35">
      <c r="B322" s="5" t="s">
        <v>147</v>
      </c>
    </row>
    <row r="323" spans="2:2" x14ac:dyDescent="0.35">
      <c r="B323" s="6"/>
    </row>
    <row r="324" spans="2:2" ht="77.5" x14ac:dyDescent="0.35">
      <c r="B324" s="2" t="s">
        <v>148</v>
      </c>
    </row>
    <row r="325" spans="2:2" ht="15.5" x14ac:dyDescent="0.35">
      <c r="B325" s="2"/>
    </row>
    <row r="327" spans="2:2" ht="15" x14ac:dyDescent="0.35">
      <c r="B327" s="5" t="s">
        <v>149</v>
      </c>
    </row>
    <row r="328" spans="2:2" x14ac:dyDescent="0.35">
      <c r="B328" s="7"/>
    </row>
    <row r="329" spans="2:2" ht="31" x14ac:dyDescent="0.35">
      <c r="B329" s="2" t="s">
        <v>749</v>
      </c>
    </row>
    <row r="330" spans="2:2" ht="15.5" x14ac:dyDescent="0.35">
      <c r="B330" s="2"/>
    </row>
    <row r="331" spans="2:2" ht="30" x14ac:dyDescent="0.35">
      <c r="B331" s="5" t="s">
        <v>150</v>
      </c>
    </row>
    <row r="332" spans="2:2" x14ac:dyDescent="0.35">
      <c r="B332" s="7"/>
    </row>
    <row r="333" spans="2:2" ht="186" x14ac:dyDescent="0.35">
      <c r="B333" s="2" t="s">
        <v>151</v>
      </c>
    </row>
    <row r="334" spans="2:2" x14ac:dyDescent="0.35">
      <c r="B334" s="7"/>
    </row>
    <row r="335" spans="2:2" ht="15" x14ac:dyDescent="0.35">
      <c r="B335" s="5" t="s">
        <v>152</v>
      </c>
    </row>
    <row r="336" spans="2:2" x14ac:dyDescent="0.35">
      <c r="B336" s="6"/>
    </row>
    <row r="337" spans="1:4" ht="124" x14ac:dyDescent="0.35">
      <c r="B337" s="2" t="s">
        <v>153</v>
      </c>
    </row>
    <row r="338" spans="1:4" x14ac:dyDescent="0.35">
      <c r="B338" s="6"/>
    </row>
    <row r="339" spans="1:4" ht="15" x14ac:dyDescent="0.35">
      <c r="B339" s="5" t="s">
        <v>154</v>
      </c>
    </row>
    <row r="340" spans="1:4" x14ac:dyDescent="0.35">
      <c r="B340" s="6"/>
    </row>
    <row r="341" spans="1:4" ht="77.5" x14ac:dyDescent="0.35">
      <c r="B341" s="2" t="s">
        <v>750</v>
      </c>
    </row>
    <row r="342" spans="1:4" ht="15.5" x14ac:dyDescent="0.35">
      <c r="B342" s="2"/>
    </row>
    <row r="343" spans="1:4" x14ac:dyDescent="0.35">
      <c r="A343" s="8"/>
      <c r="B343" s="9"/>
      <c r="C343" s="728" t="s">
        <v>358</v>
      </c>
      <c r="D343" s="729"/>
    </row>
    <row r="344" spans="1:4" x14ac:dyDescent="0.35">
      <c r="A344" s="10"/>
      <c r="B344" s="11" t="s">
        <v>156</v>
      </c>
      <c r="C344" s="12" t="s">
        <v>157</v>
      </c>
      <c r="D344" s="12" t="s">
        <v>158</v>
      </c>
    </row>
    <row r="345" spans="1:4" x14ac:dyDescent="0.35">
      <c r="A345" s="13"/>
      <c r="B345" s="14" t="s">
        <v>159</v>
      </c>
      <c r="C345" s="15">
        <f>SUM(C346:C347)</f>
        <v>224930092</v>
      </c>
      <c r="D345" s="15">
        <f>SUM(D347:D347)</f>
        <v>34666465</v>
      </c>
    </row>
    <row r="346" spans="1:4" x14ac:dyDescent="0.35">
      <c r="A346" s="13"/>
      <c r="B346" s="16" t="s">
        <v>160</v>
      </c>
      <c r="C346" s="104">
        <v>186355227</v>
      </c>
      <c r="D346" s="104">
        <v>0</v>
      </c>
    </row>
    <row r="347" spans="1:4" x14ac:dyDescent="0.35">
      <c r="A347" s="13"/>
      <c r="B347" s="16" t="s">
        <v>161</v>
      </c>
      <c r="C347" s="17">
        <v>38574865</v>
      </c>
      <c r="D347" s="17">
        <v>34666465</v>
      </c>
    </row>
    <row r="348" spans="1:4" x14ac:dyDescent="0.35">
      <c r="A348" s="13"/>
      <c r="B348" s="18" t="s">
        <v>162</v>
      </c>
      <c r="C348" s="19">
        <f>SUM(C349:C351)</f>
        <v>180939082</v>
      </c>
      <c r="D348" s="19">
        <f>SUM(D349:D351)</f>
        <v>2015849902</v>
      </c>
    </row>
    <row r="349" spans="1:4" x14ac:dyDescent="0.35">
      <c r="A349" s="13"/>
      <c r="B349" s="16" t="s">
        <v>163</v>
      </c>
      <c r="C349" s="17">
        <v>165037615</v>
      </c>
      <c r="D349" s="17">
        <v>86623514</v>
      </c>
    </row>
    <row r="350" spans="1:4" x14ac:dyDescent="0.35">
      <c r="A350" s="13"/>
      <c r="B350" s="20" t="s">
        <v>164</v>
      </c>
      <c r="C350" s="17">
        <v>15901467</v>
      </c>
      <c r="D350" s="17">
        <v>776600781</v>
      </c>
    </row>
    <row r="351" spans="1:4" x14ac:dyDescent="0.35">
      <c r="A351" s="13"/>
      <c r="B351" s="16" t="s">
        <v>165</v>
      </c>
      <c r="C351" s="104">
        <v>0</v>
      </c>
      <c r="D351" s="17">
        <v>1152625607</v>
      </c>
    </row>
    <row r="352" spans="1:4" x14ac:dyDescent="0.35">
      <c r="A352" s="13"/>
      <c r="B352" s="18" t="s">
        <v>7</v>
      </c>
      <c r="C352" s="19">
        <f>SUM(C353:C363)</f>
        <v>9292651776</v>
      </c>
      <c r="D352" s="19">
        <f>SUM(D353:D363)</f>
        <v>6786463221</v>
      </c>
    </row>
    <row r="353" spans="1:4" x14ac:dyDescent="0.35">
      <c r="A353" s="13"/>
      <c r="B353" s="16" t="s">
        <v>166</v>
      </c>
      <c r="C353" s="17">
        <v>569742978</v>
      </c>
      <c r="D353" s="17">
        <v>268819222</v>
      </c>
    </row>
    <row r="354" spans="1:4" x14ac:dyDescent="0.35">
      <c r="A354" s="13"/>
      <c r="B354" s="16" t="s">
        <v>167</v>
      </c>
      <c r="C354" s="17">
        <v>2469614978</v>
      </c>
      <c r="D354" s="17">
        <v>205156764</v>
      </c>
    </row>
    <row r="355" spans="1:4" x14ac:dyDescent="0.35">
      <c r="A355" s="13"/>
      <c r="B355" s="16" t="s">
        <v>168</v>
      </c>
      <c r="C355" s="104">
        <v>0</v>
      </c>
      <c r="D355" s="17">
        <v>15968581</v>
      </c>
    </row>
    <row r="356" spans="1:4" x14ac:dyDescent="0.35">
      <c r="A356" s="13"/>
      <c r="B356" s="16" t="s">
        <v>169</v>
      </c>
      <c r="C356" s="104">
        <v>0</v>
      </c>
      <c r="D356" s="17">
        <v>136380297</v>
      </c>
    </row>
    <row r="357" spans="1:4" x14ac:dyDescent="0.35">
      <c r="A357" s="13"/>
      <c r="B357" s="16" t="s">
        <v>751</v>
      </c>
      <c r="C357" s="17">
        <v>216829682</v>
      </c>
      <c r="D357" s="17">
        <v>46232877</v>
      </c>
    </row>
    <row r="358" spans="1:4" x14ac:dyDescent="0.35">
      <c r="A358" s="13"/>
      <c r="B358" s="16" t="s">
        <v>170</v>
      </c>
      <c r="C358" s="17">
        <v>1261867583</v>
      </c>
      <c r="D358" s="17">
        <v>922201388</v>
      </c>
    </row>
    <row r="359" spans="1:4" x14ac:dyDescent="0.35">
      <c r="A359" s="13"/>
      <c r="B359" s="16" t="s">
        <v>171</v>
      </c>
      <c r="C359" s="17">
        <v>3775743611</v>
      </c>
      <c r="D359" s="17">
        <v>4694669541</v>
      </c>
    </row>
    <row r="360" spans="1:4" x14ac:dyDescent="0.35">
      <c r="A360" s="13"/>
      <c r="B360" s="16" t="s">
        <v>172</v>
      </c>
      <c r="C360" s="17">
        <v>515561931</v>
      </c>
      <c r="D360" s="17">
        <v>95289918</v>
      </c>
    </row>
    <row r="361" spans="1:4" x14ac:dyDescent="0.35">
      <c r="A361" s="13"/>
      <c r="B361" s="16" t="s">
        <v>173</v>
      </c>
      <c r="C361" s="17">
        <v>455294813</v>
      </c>
      <c r="D361" s="17">
        <v>396041208</v>
      </c>
    </row>
    <row r="362" spans="1:4" x14ac:dyDescent="0.35">
      <c r="A362" s="13"/>
      <c r="B362" s="16" t="s">
        <v>174</v>
      </c>
      <c r="C362" s="17">
        <v>27996200</v>
      </c>
      <c r="D362" s="17">
        <v>5703425</v>
      </c>
    </row>
    <row r="363" spans="1:4" x14ac:dyDescent="0.35">
      <c r="A363" s="13"/>
      <c r="B363" s="16"/>
      <c r="C363" s="21"/>
      <c r="D363" s="21"/>
    </row>
    <row r="364" spans="1:4" x14ac:dyDescent="0.35">
      <c r="A364" s="598"/>
      <c r="B364" s="599" t="s">
        <v>175</v>
      </c>
      <c r="C364" s="600">
        <f>C345+C348+C352</f>
        <v>9698520950</v>
      </c>
      <c r="D364" s="600">
        <f>D345+D348+D352</f>
        <v>8836979588</v>
      </c>
    </row>
    <row r="365" spans="1:4" x14ac:dyDescent="0.35">
      <c r="B365" s="597"/>
      <c r="C365" s="597"/>
      <c r="D365" s="597"/>
    </row>
    <row r="366" spans="1:4" ht="15" x14ac:dyDescent="0.35">
      <c r="B366" s="5" t="s">
        <v>176</v>
      </c>
      <c r="C366" s="596"/>
      <c r="D366" s="596"/>
    </row>
    <row r="367" spans="1:4" x14ac:dyDescent="0.35">
      <c r="B367" s="7"/>
      <c r="C367" s="596"/>
      <c r="D367" s="596"/>
    </row>
    <row r="368" spans="1:4" ht="108.5" x14ac:dyDescent="0.35">
      <c r="B368" s="2" t="s">
        <v>177</v>
      </c>
      <c r="C368" s="596"/>
      <c r="D368" s="596"/>
    </row>
    <row r="369" spans="1:5" x14ac:dyDescent="0.35">
      <c r="B369" s="605"/>
      <c r="C369" s="606"/>
      <c r="D369" s="596"/>
      <c r="E369" s="596"/>
    </row>
    <row r="370" spans="1:5" x14ac:dyDescent="0.35">
      <c r="A370" s="620"/>
      <c r="B370" s="615"/>
      <c r="C370" s="730" t="s">
        <v>358</v>
      </c>
      <c r="D370" s="731"/>
    </row>
    <row r="371" spans="1:5" x14ac:dyDescent="0.35">
      <c r="A371" s="620"/>
      <c r="B371" s="616" t="s">
        <v>156</v>
      </c>
      <c r="C371" s="23" t="s">
        <v>157</v>
      </c>
      <c r="D371" s="36" t="s">
        <v>158</v>
      </c>
    </row>
    <row r="372" spans="1:5" x14ac:dyDescent="0.35">
      <c r="A372" s="13"/>
      <c r="B372" s="617" t="s">
        <v>178</v>
      </c>
      <c r="C372" s="607">
        <f>C373+C388</f>
        <v>20654483660</v>
      </c>
      <c r="D372" s="25">
        <f>D373+D388</f>
        <v>29689738527</v>
      </c>
    </row>
    <row r="373" spans="1:5" x14ac:dyDescent="0.35">
      <c r="A373" s="13"/>
      <c r="B373" s="617" t="s">
        <v>179</v>
      </c>
      <c r="C373" s="607">
        <f>C374+(C384)+C386</f>
        <v>13594898056</v>
      </c>
      <c r="D373" s="25">
        <f>D374+(D384)+D386</f>
        <v>24196306869</v>
      </c>
    </row>
    <row r="374" spans="1:5" x14ac:dyDescent="0.35">
      <c r="A374" s="13"/>
      <c r="B374" s="617" t="s">
        <v>180</v>
      </c>
      <c r="C374" s="608">
        <f>SUM(C375:C383)</f>
        <v>15892234824</v>
      </c>
      <c r="D374" s="26">
        <f>SUM(D375:D383)</f>
        <v>18341046270</v>
      </c>
    </row>
    <row r="375" spans="1:5" x14ac:dyDescent="0.35">
      <c r="A375" s="13"/>
      <c r="B375" s="618" t="s">
        <v>181</v>
      </c>
      <c r="C375" s="603">
        <v>7755359596</v>
      </c>
      <c r="D375" s="27">
        <v>10987430884</v>
      </c>
    </row>
    <row r="376" spans="1:5" x14ac:dyDescent="0.35">
      <c r="A376" s="13"/>
      <c r="B376" s="618" t="s">
        <v>182</v>
      </c>
      <c r="C376" s="603">
        <v>20137549</v>
      </c>
      <c r="D376" s="27">
        <v>22686000</v>
      </c>
    </row>
    <row r="377" spans="1:5" x14ac:dyDescent="0.35">
      <c r="A377" s="13"/>
      <c r="B377" s="618" t="s">
        <v>183</v>
      </c>
      <c r="C377" s="603">
        <v>5666000</v>
      </c>
      <c r="D377" s="27">
        <v>1670000</v>
      </c>
    </row>
    <row r="378" spans="1:5" x14ac:dyDescent="0.35">
      <c r="A378" s="13"/>
      <c r="B378" s="618" t="s">
        <v>184</v>
      </c>
      <c r="C378" s="603">
        <v>332347471</v>
      </c>
      <c r="D378" s="27">
        <v>228593017</v>
      </c>
    </row>
    <row r="379" spans="1:5" hidden="1" x14ac:dyDescent="0.35">
      <c r="A379" s="13"/>
      <c r="B379" s="618" t="s">
        <v>201</v>
      </c>
      <c r="C379" s="603">
        <v>0</v>
      </c>
      <c r="D379" s="27">
        <v>0</v>
      </c>
    </row>
    <row r="380" spans="1:5" x14ac:dyDescent="0.35">
      <c r="A380" s="13"/>
      <c r="B380" s="618" t="s">
        <v>185</v>
      </c>
      <c r="C380" s="603">
        <v>355938142</v>
      </c>
      <c r="D380" s="27">
        <v>1549809254</v>
      </c>
    </row>
    <row r="381" spans="1:5" x14ac:dyDescent="0.35">
      <c r="A381" s="13"/>
      <c r="B381" s="618" t="s">
        <v>186</v>
      </c>
      <c r="C381" s="603">
        <v>7422786066</v>
      </c>
      <c r="D381" s="27">
        <v>5550857115</v>
      </c>
    </row>
    <row r="382" spans="1:5" hidden="1" x14ac:dyDescent="0.35">
      <c r="A382" s="13"/>
      <c r="B382" s="618" t="s">
        <v>752</v>
      </c>
      <c r="C382" s="603">
        <v>0</v>
      </c>
      <c r="D382" s="27">
        <v>0</v>
      </c>
    </row>
    <row r="383" spans="1:5" x14ac:dyDescent="0.35">
      <c r="A383" s="13"/>
      <c r="B383" s="618"/>
      <c r="C383" s="609"/>
      <c r="D383" s="29"/>
    </row>
    <row r="384" spans="1:5" x14ac:dyDescent="0.35">
      <c r="A384" s="601"/>
      <c r="B384" s="617" t="s">
        <v>187</v>
      </c>
      <c r="C384" s="610">
        <v>-2390225559</v>
      </c>
      <c r="D384" s="28">
        <v>-2390225559</v>
      </c>
    </row>
    <row r="385" spans="1:4" x14ac:dyDescent="0.35">
      <c r="A385" s="13"/>
      <c r="B385" s="618"/>
      <c r="C385" s="609"/>
      <c r="D385" s="29"/>
    </row>
    <row r="386" spans="1:4" x14ac:dyDescent="0.35">
      <c r="A386" s="13"/>
      <c r="B386" s="617" t="s">
        <v>188</v>
      </c>
      <c r="C386" s="610">
        <v>92888791</v>
      </c>
      <c r="D386" s="28">
        <v>8245486158</v>
      </c>
    </row>
    <row r="387" spans="1:4" x14ac:dyDescent="0.35">
      <c r="A387" s="13"/>
      <c r="B387" s="617"/>
      <c r="C387" s="611"/>
      <c r="D387" s="30"/>
    </row>
    <row r="388" spans="1:4" x14ac:dyDescent="0.35">
      <c r="A388" s="13"/>
      <c r="B388" s="617" t="s">
        <v>10</v>
      </c>
      <c r="C388" s="612">
        <f>SUM(C389:C414)</f>
        <v>7059585604</v>
      </c>
      <c r="D388" s="31">
        <f>SUM(D389:D414)</f>
        <v>5493431658</v>
      </c>
    </row>
    <row r="389" spans="1:4" x14ac:dyDescent="0.35">
      <c r="A389" s="13"/>
      <c r="B389" s="618" t="s">
        <v>189</v>
      </c>
      <c r="C389" s="603">
        <v>12012454</v>
      </c>
      <c r="D389" s="27">
        <v>9660294</v>
      </c>
    </row>
    <row r="390" spans="1:4" hidden="1" x14ac:dyDescent="0.35">
      <c r="A390" s="13"/>
      <c r="B390" s="618" t="s">
        <v>753</v>
      </c>
      <c r="C390" s="603"/>
      <c r="D390" s="27"/>
    </row>
    <row r="391" spans="1:4" x14ac:dyDescent="0.35">
      <c r="A391" s="13"/>
      <c r="B391" s="618" t="s">
        <v>754</v>
      </c>
      <c r="C391" s="603">
        <v>453750</v>
      </c>
      <c r="D391" s="27">
        <v>0</v>
      </c>
    </row>
    <row r="392" spans="1:4" hidden="1" x14ac:dyDescent="0.35">
      <c r="A392" s="13"/>
      <c r="B392" s="618" t="s">
        <v>190</v>
      </c>
      <c r="C392" s="603">
        <v>0</v>
      </c>
      <c r="D392" s="27">
        <v>0</v>
      </c>
    </row>
    <row r="393" spans="1:4" x14ac:dyDescent="0.35">
      <c r="A393" s="13"/>
      <c r="B393" s="618" t="s">
        <v>191</v>
      </c>
      <c r="C393" s="603">
        <v>6880417373</v>
      </c>
      <c r="D393" s="27">
        <v>906488027</v>
      </c>
    </row>
    <row r="394" spans="1:4" x14ac:dyDescent="0.35">
      <c r="A394" s="13"/>
      <c r="B394" s="618" t="s">
        <v>197</v>
      </c>
      <c r="C394" s="603">
        <v>22516225</v>
      </c>
      <c r="D394" s="27">
        <v>0</v>
      </c>
    </row>
    <row r="395" spans="1:4" x14ac:dyDescent="0.35">
      <c r="A395" s="13"/>
      <c r="B395" s="618" t="s">
        <v>192</v>
      </c>
      <c r="C395" s="603">
        <v>6068000</v>
      </c>
      <c r="D395" s="27">
        <v>272250</v>
      </c>
    </row>
    <row r="396" spans="1:4" x14ac:dyDescent="0.35">
      <c r="A396" s="13"/>
      <c r="B396" s="618" t="s">
        <v>193</v>
      </c>
      <c r="C396" s="603">
        <v>0</v>
      </c>
      <c r="D396" s="27">
        <v>144125442</v>
      </c>
    </row>
    <row r="397" spans="1:4" hidden="1" x14ac:dyDescent="0.35">
      <c r="A397" s="13"/>
      <c r="B397" s="618" t="s">
        <v>755</v>
      </c>
      <c r="C397" s="603"/>
      <c r="D397" s="27"/>
    </row>
    <row r="398" spans="1:4" x14ac:dyDescent="0.35">
      <c r="A398" s="13"/>
      <c r="B398" s="618" t="s">
        <v>194</v>
      </c>
      <c r="C398" s="603">
        <v>12191092</v>
      </c>
      <c r="D398" s="27">
        <v>5619509</v>
      </c>
    </row>
    <row r="399" spans="1:4" hidden="1" x14ac:dyDescent="0.35">
      <c r="A399" s="13"/>
      <c r="B399" s="618" t="s">
        <v>756</v>
      </c>
      <c r="C399" s="603"/>
      <c r="D399" s="27"/>
    </row>
    <row r="400" spans="1:4" hidden="1" x14ac:dyDescent="0.35">
      <c r="A400" s="13"/>
      <c r="B400" s="618" t="s">
        <v>757</v>
      </c>
      <c r="C400" s="603"/>
      <c r="D400" s="27"/>
    </row>
    <row r="401" spans="1:4" hidden="1" x14ac:dyDescent="0.35">
      <c r="A401" s="13"/>
      <c r="B401" s="618" t="s">
        <v>11</v>
      </c>
      <c r="C401" s="603"/>
      <c r="D401" s="27"/>
    </row>
    <row r="402" spans="1:4" hidden="1" x14ac:dyDescent="0.35">
      <c r="A402" s="13"/>
      <c r="B402" s="618" t="s">
        <v>195</v>
      </c>
      <c r="C402" s="603">
        <v>0</v>
      </c>
      <c r="D402" s="27">
        <v>0</v>
      </c>
    </row>
    <row r="403" spans="1:4" x14ac:dyDescent="0.35">
      <c r="A403" s="13"/>
      <c r="B403" s="618" t="s">
        <v>196</v>
      </c>
      <c r="C403" s="603">
        <v>581807</v>
      </c>
      <c r="D403" s="27">
        <v>226888897</v>
      </c>
    </row>
    <row r="404" spans="1:4" hidden="1" x14ac:dyDescent="0.35">
      <c r="A404" s="13"/>
      <c r="B404" s="618" t="s">
        <v>758</v>
      </c>
      <c r="C404" s="603">
        <v>0</v>
      </c>
      <c r="D404" s="27">
        <v>0</v>
      </c>
    </row>
    <row r="405" spans="1:4" hidden="1" x14ac:dyDescent="0.35">
      <c r="A405" s="602"/>
      <c r="B405" s="618" t="s">
        <v>197</v>
      </c>
      <c r="C405" s="603">
        <v>0</v>
      </c>
      <c r="D405" s="27">
        <v>0</v>
      </c>
    </row>
    <row r="406" spans="1:4" hidden="1" x14ac:dyDescent="0.35">
      <c r="A406" s="602"/>
      <c r="B406" s="618" t="s">
        <v>759</v>
      </c>
      <c r="C406" s="603"/>
      <c r="D406" s="27"/>
    </row>
    <row r="407" spans="1:4" hidden="1" x14ac:dyDescent="0.35">
      <c r="A407" s="602"/>
      <c r="B407" s="618" t="str">
        <f>"$#REF!.B51"</f>
        <v>$#REF!.B51</v>
      </c>
      <c r="C407" s="603"/>
      <c r="D407" s="27"/>
    </row>
    <row r="408" spans="1:4" hidden="1" x14ac:dyDescent="0.35">
      <c r="A408" s="602"/>
      <c r="B408" s="618" t="s">
        <v>198</v>
      </c>
      <c r="C408" s="603"/>
      <c r="D408" s="27"/>
    </row>
    <row r="409" spans="1:4" hidden="1" x14ac:dyDescent="0.35">
      <c r="A409" s="13"/>
      <c r="B409" s="618" t="s">
        <v>760</v>
      </c>
      <c r="C409" s="603"/>
      <c r="D409" s="27"/>
    </row>
    <row r="410" spans="1:4" hidden="1" x14ac:dyDescent="0.35">
      <c r="A410" s="13"/>
      <c r="B410" s="618" t="s">
        <v>761</v>
      </c>
      <c r="C410" s="603"/>
      <c r="D410" s="27"/>
    </row>
    <row r="411" spans="1:4" x14ac:dyDescent="0.35">
      <c r="A411" s="13"/>
      <c r="B411" s="618" t="s">
        <v>12</v>
      </c>
      <c r="C411" s="603">
        <v>17272735</v>
      </c>
      <c r="D411" s="27">
        <v>4005867108</v>
      </c>
    </row>
    <row r="412" spans="1:4" hidden="1" x14ac:dyDescent="0.35">
      <c r="A412" s="13"/>
      <c r="B412" s="618" t="s">
        <v>762</v>
      </c>
      <c r="C412" s="603"/>
      <c r="D412" s="27"/>
    </row>
    <row r="413" spans="1:4" hidden="1" x14ac:dyDescent="0.35">
      <c r="A413" s="13"/>
      <c r="B413" s="618" t="s">
        <v>763</v>
      </c>
      <c r="C413" s="603"/>
      <c r="D413" s="27"/>
    </row>
    <row r="414" spans="1:4" x14ac:dyDescent="0.35">
      <c r="A414" s="13"/>
      <c r="B414" s="618" t="s">
        <v>764</v>
      </c>
      <c r="C414" s="603">
        <v>108072168</v>
      </c>
      <c r="D414" s="603">
        <v>194510131</v>
      </c>
    </row>
    <row r="415" spans="1:4" ht="10.5" customHeight="1" x14ac:dyDescent="0.35">
      <c r="A415" s="13"/>
      <c r="B415" s="617"/>
      <c r="C415" s="603"/>
      <c r="D415" s="27"/>
    </row>
    <row r="416" spans="1:4" x14ac:dyDescent="0.35">
      <c r="A416" s="13"/>
      <c r="B416" s="617" t="s">
        <v>199</v>
      </c>
      <c r="C416" s="612">
        <f>C417+C422</f>
        <v>9718101545</v>
      </c>
      <c r="D416" s="31">
        <f>D417+D422</f>
        <v>5586792153</v>
      </c>
    </row>
    <row r="417" spans="1:4" x14ac:dyDescent="0.35">
      <c r="A417" s="13"/>
      <c r="B417" s="617" t="s">
        <v>179</v>
      </c>
      <c r="C417" s="608">
        <f>SUM(C418:C421)</f>
        <v>0</v>
      </c>
      <c r="D417" s="26">
        <f>SUM(D418:D421)</f>
        <v>0</v>
      </c>
    </row>
    <row r="418" spans="1:4" hidden="1" x14ac:dyDescent="0.35">
      <c r="A418" s="13"/>
      <c r="B418" s="618" t="s">
        <v>765</v>
      </c>
      <c r="C418" s="613">
        <v>0</v>
      </c>
      <c r="D418" s="604">
        <v>0</v>
      </c>
    </row>
    <row r="419" spans="1:4" hidden="1" x14ac:dyDescent="0.35">
      <c r="A419" s="13"/>
      <c r="B419" s="618" t="s">
        <v>766</v>
      </c>
      <c r="C419" s="603">
        <v>0</v>
      </c>
      <c r="D419" s="27">
        <v>0</v>
      </c>
    </row>
    <row r="420" spans="1:4" hidden="1" x14ac:dyDescent="0.35">
      <c r="A420" s="13"/>
      <c r="B420" s="618" t="s">
        <v>200</v>
      </c>
      <c r="C420" s="603"/>
      <c r="D420" s="27"/>
    </row>
    <row r="421" spans="1:4" hidden="1" x14ac:dyDescent="0.35">
      <c r="A421" s="13"/>
      <c r="B421" s="618" t="s">
        <v>69</v>
      </c>
      <c r="C421" s="603"/>
      <c r="D421" s="27"/>
    </row>
    <row r="422" spans="1:4" x14ac:dyDescent="0.35">
      <c r="A422" s="13"/>
      <c r="B422" s="617" t="s">
        <v>10</v>
      </c>
      <c r="C422" s="610">
        <f>SUM(C423:C432)</f>
        <v>9718101545</v>
      </c>
      <c r="D422" s="28">
        <f>SUM(D423:D432)</f>
        <v>5586792153</v>
      </c>
    </row>
    <row r="423" spans="1:4" x14ac:dyDescent="0.35">
      <c r="A423" s="13"/>
      <c r="B423" s="618" t="s">
        <v>201</v>
      </c>
      <c r="C423" s="603">
        <v>0</v>
      </c>
      <c r="D423" s="27">
        <v>805360481</v>
      </c>
    </row>
    <row r="424" spans="1:4" x14ac:dyDescent="0.35">
      <c r="A424" s="13"/>
      <c r="B424" s="618" t="s">
        <v>767</v>
      </c>
      <c r="C424" s="603">
        <v>1458921206</v>
      </c>
      <c r="D424" s="27">
        <v>258579356</v>
      </c>
    </row>
    <row r="425" spans="1:4" x14ac:dyDescent="0.35">
      <c r="A425" s="13"/>
      <c r="B425" s="618" t="s">
        <v>768</v>
      </c>
      <c r="C425" s="603">
        <v>903005416</v>
      </c>
      <c r="D425" s="27">
        <v>0</v>
      </c>
    </row>
    <row r="426" spans="1:4" x14ac:dyDescent="0.35">
      <c r="A426" s="13"/>
      <c r="B426" s="618" t="s">
        <v>769</v>
      </c>
      <c r="C426" s="603">
        <v>1446943490</v>
      </c>
      <c r="D426" s="27">
        <v>0</v>
      </c>
    </row>
    <row r="427" spans="1:4" x14ac:dyDescent="0.35">
      <c r="A427" s="13"/>
      <c r="B427" s="618" t="s">
        <v>770</v>
      </c>
      <c r="C427" s="603">
        <v>658089241</v>
      </c>
      <c r="D427" s="27">
        <v>0</v>
      </c>
    </row>
    <row r="428" spans="1:4" x14ac:dyDescent="0.35">
      <c r="A428" s="13"/>
      <c r="B428" s="618" t="s">
        <v>771</v>
      </c>
      <c r="C428" s="603">
        <v>9703684</v>
      </c>
      <c r="D428" s="27">
        <v>0</v>
      </c>
    </row>
    <row r="429" spans="1:4" x14ac:dyDescent="0.35">
      <c r="A429" s="13"/>
      <c r="B429" s="618" t="s">
        <v>772</v>
      </c>
      <c r="C429" s="603">
        <v>153377532</v>
      </c>
      <c r="D429" s="27">
        <v>0</v>
      </c>
    </row>
    <row r="430" spans="1:4" ht="15" customHeight="1" x14ac:dyDescent="0.35">
      <c r="A430" s="13"/>
      <c r="B430" s="618" t="s">
        <v>773</v>
      </c>
      <c r="C430" s="603">
        <v>181578842</v>
      </c>
      <c r="D430" s="27">
        <v>166919978</v>
      </c>
    </row>
    <row r="431" spans="1:4" ht="15" customHeight="1" x14ac:dyDescent="0.35">
      <c r="A431" s="13"/>
      <c r="B431" s="619" t="s">
        <v>774</v>
      </c>
      <c r="C431" s="614">
        <v>4906482134</v>
      </c>
      <c r="D431" s="32">
        <v>4355932338</v>
      </c>
    </row>
    <row r="434" spans="2:4" ht="15" x14ac:dyDescent="0.35">
      <c r="B434" s="33" t="s">
        <v>202</v>
      </c>
    </row>
    <row r="435" spans="2:4" x14ac:dyDescent="0.35">
      <c r="B435" s="726" t="s">
        <v>775</v>
      </c>
    </row>
    <row r="436" spans="2:4" x14ac:dyDescent="0.35">
      <c r="B436" s="726"/>
    </row>
    <row r="438" spans="2:4" x14ac:dyDescent="0.35">
      <c r="B438" s="35"/>
      <c r="C438" s="736" t="s">
        <v>358</v>
      </c>
      <c r="D438" s="737"/>
    </row>
    <row r="439" spans="2:4" x14ac:dyDescent="0.35">
      <c r="B439" s="36" t="s">
        <v>156</v>
      </c>
      <c r="C439" s="24" t="s">
        <v>157</v>
      </c>
      <c r="D439" s="24" t="s">
        <v>158</v>
      </c>
    </row>
    <row r="440" spans="2:4" x14ac:dyDescent="0.35">
      <c r="B440" s="37" t="s">
        <v>203</v>
      </c>
      <c r="C440" s="38">
        <v>79056631.420219138</v>
      </c>
      <c r="D440" s="38">
        <v>66087668.786000013</v>
      </c>
    </row>
    <row r="441" spans="2:4" x14ac:dyDescent="0.35">
      <c r="B441" s="39" t="s">
        <v>204</v>
      </c>
      <c r="C441" s="38">
        <v>536958010.39047205</v>
      </c>
      <c r="D441" s="38">
        <v>448871935.28459996</v>
      </c>
    </row>
    <row r="442" spans="2:4" x14ac:dyDescent="0.35">
      <c r="B442" s="39" t="s">
        <v>205</v>
      </c>
      <c r="C442" s="38">
        <v>212697161.90206864</v>
      </c>
      <c r="D442" s="38">
        <v>177804939.76259997</v>
      </c>
    </row>
    <row r="443" spans="2:4" x14ac:dyDescent="0.35">
      <c r="B443" s="39" t="s">
        <v>206</v>
      </c>
      <c r="C443" s="38">
        <v>409159065.22893298</v>
      </c>
      <c r="D443" s="38">
        <v>342037958.07979983</v>
      </c>
    </row>
    <row r="444" spans="2:4" x14ac:dyDescent="0.35">
      <c r="B444" s="39" t="s">
        <v>207</v>
      </c>
      <c r="C444" s="38">
        <v>1295714447.8804948</v>
      </c>
      <c r="D444" s="38">
        <v>926091231</v>
      </c>
    </row>
    <row r="445" spans="2:4" x14ac:dyDescent="0.35">
      <c r="B445" s="39" t="s">
        <v>208</v>
      </c>
      <c r="C445" s="38">
        <v>2886910981.618052</v>
      </c>
      <c r="D445" s="38">
        <v>2084600532</v>
      </c>
    </row>
    <row r="446" spans="2:4" x14ac:dyDescent="0.35">
      <c r="B446" s="39" t="s">
        <v>209</v>
      </c>
      <c r="C446" s="38">
        <v>4347533285.8365297</v>
      </c>
      <c r="D446" s="38">
        <v>3653375499</v>
      </c>
    </row>
    <row r="447" spans="2:4" x14ac:dyDescent="0.35">
      <c r="B447" s="39" t="s">
        <v>210</v>
      </c>
      <c r="C447" s="38">
        <v>248979659.65358129</v>
      </c>
      <c r="D447" s="38">
        <v>208135421.22955385</v>
      </c>
    </row>
    <row r="448" spans="2:4" x14ac:dyDescent="0.35">
      <c r="B448" s="39" t="s">
        <v>211</v>
      </c>
      <c r="C448" s="38">
        <v>628521668.50373018</v>
      </c>
      <c r="D448" s="38">
        <v>823563799</v>
      </c>
    </row>
    <row r="449" spans="2:5" x14ac:dyDescent="0.35">
      <c r="B449" s="39" t="s">
        <v>212</v>
      </c>
      <c r="C449" s="38">
        <v>1680915077.0829628</v>
      </c>
      <c r="D449" s="38">
        <v>1405166864.2592993</v>
      </c>
    </row>
    <row r="450" spans="2:5" x14ac:dyDescent="0.35">
      <c r="B450" s="40" t="s">
        <v>213</v>
      </c>
      <c r="C450" s="38">
        <v>16729.099999999999</v>
      </c>
      <c r="D450" s="38">
        <v>8526</v>
      </c>
    </row>
    <row r="451" spans="2:5" x14ac:dyDescent="0.35">
      <c r="B451" s="41" t="s">
        <v>175</v>
      </c>
      <c r="C451" s="26">
        <f>SUM(C440:C450)</f>
        <v>12326462718.617043</v>
      </c>
      <c r="D451" s="26">
        <f>SUM(D440:D450)</f>
        <v>10135744374.401855</v>
      </c>
    </row>
    <row r="453" spans="2:5" ht="15" x14ac:dyDescent="0.35">
      <c r="B453" s="33" t="s">
        <v>214</v>
      </c>
    </row>
    <row r="454" spans="2:5" ht="124" x14ac:dyDescent="0.35">
      <c r="B454" s="34" t="s">
        <v>1227</v>
      </c>
    </row>
    <row r="455" spans="2:5" ht="28.5" customHeight="1" x14ac:dyDescent="0.35">
      <c r="B455" s="33" t="s">
        <v>215</v>
      </c>
    </row>
    <row r="456" spans="2:5" ht="9" customHeight="1" x14ac:dyDescent="0.35">
      <c r="B456" s="42"/>
    </row>
    <row r="457" spans="2:5" ht="193.5" customHeight="1" x14ac:dyDescent="0.35">
      <c r="B457" s="34" t="s">
        <v>216</v>
      </c>
    </row>
    <row r="458" spans="2:5" ht="15.5" x14ac:dyDescent="0.35">
      <c r="B458" s="34"/>
    </row>
    <row r="459" spans="2:5" x14ac:dyDescent="0.35">
      <c r="B459" s="43" t="s">
        <v>217</v>
      </c>
      <c r="C459" s="43"/>
      <c r="D459" s="43"/>
      <c r="E459" s="43"/>
    </row>
    <row r="460" spans="2:5" ht="6" customHeight="1" x14ac:dyDescent="0.35">
      <c r="B460" s="43"/>
      <c r="C460" s="43"/>
      <c r="D460" s="43"/>
      <c r="E460" s="43"/>
    </row>
    <row r="461" spans="2:5" x14ac:dyDescent="0.35">
      <c r="B461" s="738" t="s">
        <v>218</v>
      </c>
      <c r="C461" s="738"/>
      <c r="D461" s="738"/>
      <c r="E461" s="738"/>
    </row>
    <row r="462" spans="2:5" x14ac:dyDescent="0.35">
      <c r="B462" s="573" t="s">
        <v>219</v>
      </c>
      <c r="C462" s="573" t="s">
        <v>220</v>
      </c>
      <c r="D462" s="573" t="s">
        <v>221</v>
      </c>
      <c r="E462" s="573" t="s">
        <v>222</v>
      </c>
    </row>
    <row r="463" spans="2:5" x14ac:dyDescent="0.35">
      <c r="B463" s="44">
        <v>17972184</v>
      </c>
      <c r="C463" s="44">
        <f>D463-E463</f>
        <v>9355705</v>
      </c>
      <c r="D463" s="44">
        <v>10410533</v>
      </c>
      <c r="E463" s="44">
        <v>1054828</v>
      </c>
    </row>
    <row r="464" spans="2:5" x14ac:dyDescent="0.35">
      <c r="B464" s="45"/>
      <c r="C464" s="45"/>
      <c r="D464" s="45"/>
      <c r="E464" s="45"/>
    </row>
    <row r="465" spans="2:5" x14ac:dyDescent="0.35">
      <c r="B465" s="43" t="s">
        <v>223</v>
      </c>
      <c r="C465" s="43"/>
      <c r="D465" s="43"/>
      <c r="E465" s="43"/>
    </row>
    <row r="466" spans="2:5" ht="9" customHeight="1" x14ac:dyDescent="0.35">
      <c r="B466" s="43"/>
      <c r="C466" s="43"/>
      <c r="D466" s="43"/>
      <c r="E466" s="43"/>
    </row>
    <row r="467" spans="2:5" x14ac:dyDescent="0.35">
      <c r="B467" s="738" t="s">
        <v>218</v>
      </c>
      <c r="C467" s="738"/>
      <c r="D467" s="738"/>
      <c r="E467" s="738"/>
    </row>
    <row r="468" spans="2:5" x14ac:dyDescent="0.35">
      <c r="B468" s="573" t="s">
        <v>219</v>
      </c>
      <c r="C468" s="573" t="s">
        <v>220</v>
      </c>
      <c r="D468" s="573" t="s">
        <v>221</v>
      </c>
      <c r="E468" s="573" t="s">
        <v>222</v>
      </c>
    </row>
    <row r="469" spans="2:5" x14ac:dyDescent="0.35">
      <c r="B469" s="44">
        <v>23850226</v>
      </c>
      <c r="C469" s="44">
        <f>D469-E469</f>
        <v>-14649499</v>
      </c>
      <c r="D469" s="44">
        <v>-5560758</v>
      </c>
      <c r="E469" s="44">
        <v>9088741</v>
      </c>
    </row>
    <row r="470" spans="2:5" x14ac:dyDescent="0.35">
      <c r="B470" s="43"/>
      <c r="C470" s="43"/>
      <c r="D470" s="43"/>
      <c r="E470" s="43"/>
    </row>
    <row r="471" spans="2:5" x14ac:dyDescent="0.35">
      <c r="B471" s="43"/>
      <c r="C471" s="43"/>
      <c r="D471" s="43"/>
      <c r="E471" s="43"/>
    </row>
    <row r="472" spans="2:5" x14ac:dyDescent="0.35">
      <c r="B472" s="43" t="s">
        <v>223</v>
      </c>
      <c r="C472" s="43"/>
      <c r="D472" s="43"/>
      <c r="E472" s="43"/>
    </row>
    <row r="473" spans="2:5" x14ac:dyDescent="0.35">
      <c r="B473" s="738" t="s">
        <v>218</v>
      </c>
      <c r="C473" s="738"/>
      <c r="D473" s="738"/>
      <c r="E473" s="738"/>
    </row>
    <row r="474" spans="2:5" x14ac:dyDescent="0.35">
      <c r="B474" s="573" t="s">
        <v>224</v>
      </c>
      <c r="C474" s="573" t="s">
        <v>220</v>
      </c>
      <c r="D474" s="573" t="s">
        <v>221</v>
      </c>
      <c r="E474" s="573" t="s">
        <v>222</v>
      </c>
    </row>
    <row r="475" spans="2:5" x14ac:dyDescent="0.35">
      <c r="B475" s="44">
        <v>2732443</v>
      </c>
      <c r="C475" s="44">
        <f>D475-E475</f>
        <v>984664</v>
      </c>
      <c r="D475" s="44">
        <v>2732443</v>
      </c>
      <c r="E475" s="44">
        <v>1747779</v>
      </c>
    </row>
    <row r="476" spans="2:5" x14ac:dyDescent="0.35">
      <c r="B476" s="46"/>
    </row>
    <row r="477" spans="2:5" ht="15" x14ac:dyDescent="0.35">
      <c r="B477" s="33" t="s">
        <v>1214</v>
      </c>
    </row>
    <row r="478" spans="2:5" ht="7.5" customHeight="1" x14ac:dyDescent="0.35">
      <c r="B478" s="33"/>
    </row>
    <row r="479" spans="2:5" ht="62" x14ac:dyDescent="0.35">
      <c r="B479" s="34" t="s">
        <v>776</v>
      </c>
    </row>
    <row r="480" spans="2:5" x14ac:dyDescent="0.35">
      <c r="B480" s="22"/>
    </row>
    <row r="481" spans="2:4" x14ac:dyDescent="0.35">
      <c r="B481" s="47"/>
      <c r="C481" s="739" t="s">
        <v>358</v>
      </c>
      <c r="D481" s="740"/>
    </row>
    <row r="482" spans="2:4" x14ac:dyDescent="0.35">
      <c r="B482" s="48" t="s">
        <v>156</v>
      </c>
      <c r="C482" s="49" t="s">
        <v>157</v>
      </c>
      <c r="D482" s="49" t="s">
        <v>158</v>
      </c>
    </row>
    <row r="483" spans="2:4" x14ac:dyDescent="0.35">
      <c r="B483" s="621" t="s">
        <v>18</v>
      </c>
      <c r="C483" s="622">
        <f>SUM(C484:C486)</f>
        <v>116204531</v>
      </c>
      <c r="D483" s="622">
        <f>SUM(D484:D486)</f>
        <v>197409063</v>
      </c>
    </row>
    <row r="484" spans="2:4" hidden="1" x14ac:dyDescent="0.35">
      <c r="B484" s="53" t="s">
        <v>19</v>
      </c>
      <c r="C484" s="54"/>
      <c r="D484" s="54">
        <v>0</v>
      </c>
    </row>
    <row r="485" spans="2:4" x14ac:dyDescent="0.35">
      <c r="B485" s="53" t="s">
        <v>20</v>
      </c>
      <c r="C485" s="55">
        <v>95000000</v>
      </c>
      <c r="D485" s="55">
        <v>155000000</v>
      </c>
    </row>
    <row r="486" spans="2:4" x14ac:dyDescent="0.35">
      <c r="B486" s="53" t="s">
        <v>21</v>
      </c>
      <c r="C486" s="55">
        <v>21204531</v>
      </c>
      <c r="D486" s="55">
        <v>42409063</v>
      </c>
    </row>
    <row r="487" spans="2:4" x14ac:dyDescent="0.35">
      <c r="B487" s="623"/>
      <c r="C487" s="624"/>
      <c r="D487" s="624"/>
    </row>
    <row r="488" spans="2:4" x14ac:dyDescent="0.35">
      <c r="B488" s="625" t="s">
        <v>225</v>
      </c>
      <c r="C488" s="622">
        <f>SUM(C489:C497)</f>
        <v>1461880815</v>
      </c>
      <c r="D488" s="622">
        <f>SUM(D489:D497)</f>
        <v>1212465751</v>
      </c>
    </row>
    <row r="489" spans="2:4" hidden="1" x14ac:dyDescent="0.35">
      <c r="B489" s="625" t="s">
        <v>226</v>
      </c>
      <c r="C489" s="52"/>
      <c r="D489" s="52"/>
    </row>
    <row r="490" spans="2:4" x14ac:dyDescent="0.35">
      <c r="B490" s="53" t="s">
        <v>227</v>
      </c>
      <c r="C490" s="54">
        <v>1304124258</v>
      </c>
      <c r="D490" s="54">
        <v>1034370926</v>
      </c>
    </row>
    <row r="491" spans="2:4" hidden="1" x14ac:dyDescent="0.35">
      <c r="B491" s="53"/>
      <c r="C491" s="54"/>
      <c r="D491" s="54"/>
    </row>
    <row r="492" spans="2:4" ht="15" hidden="1" customHeight="1" x14ac:dyDescent="0.35">
      <c r="B492" s="625" t="s">
        <v>24</v>
      </c>
      <c r="C492" s="52"/>
      <c r="D492" s="52"/>
    </row>
    <row r="493" spans="2:4" ht="15" hidden="1" customHeight="1" x14ac:dyDescent="0.35">
      <c r="B493" s="626" t="s">
        <v>228</v>
      </c>
      <c r="C493" s="58">
        <v>136018500</v>
      </c>
      <c r="D493" s="58">
        <v>132272728</v>
      </c>
    </row>
    <row r="494" spans="2:4" ht="15" hidden="1" customHeight="1" x14ac:dyDescent="0.35">
      <c r="B494" s="626" t="s">
        <v>777</v>
      </c>
      <c r="C494" s="603"/>
      <c r="D494" s="603"/>
    </row>
    <row r="495" spans="2:4" ht="15" hidden="1" customHeight="1" x14ac:dyDescent="0.35">
      <c r="B495" s="626" t="s">
        <v>230</v>
      </c>
      <c r="C495" s="58">
        <v>0</v>
      </c>
      <c r="D495" s="58">
        <v>5527274</v>
      </c>
    </row>
    <row r="496" spans="2:4" hidden="1" x14ac:dyDescent="0.35">
      <c r="B496" s="626" t="s">
        <v>20</v>
      </c>
      <c r="C496" s="603"/>
      <c r="D496" s="603"/>
    </row>
    <row r="497" spans="2:4" x14ac:dyDescent="0.35">
      <c r="B497" s="626" t="s">
        <v>25</v>
      </c>
      <c r="C497" s="54">
        <v>21738057</v>
      </c>
      <c r="D497" s="54">
        <v>40294823</v>
      </c>
    </row>
    <row r="498" spans="2:4" x14ac:dyDescent="0.35">
      <c r="B498" s="248"/>
      <c r="C498" s="627"/>
      <c r="D498" s="627"/>
    </row>
    <row r="499" spans="2:4" x14ac:dyDescent="0.35">
      <c r="B499" s="628" t="s">
        <v>231</v>
      </c>
      <c r="C499" s="57">
        <f>SUM(C502)</f>
        <v>31300960</v>
      </c>
      <c r="D499" s="57">
        <f>SUM(D502)</f>
        <v>93902884</v>
      </c>
    </row>
    <row r="500" spans="2:4" hidden="1" x14ac:dyDescent="0.35">
      <c r="B500" s="626" t="s">
        <v>232</v>
      </c>
      <c r="C500" s="58">
        <f>[1]Balance!C615</f>
        <v>0</v>
      </c>
      <c r="D500" s="58">
        <f>[1]Balance!D615</f>
        <v>0</v>
      </c>
    </row>
    <row r="501" spans="2:4" hidden="1" x14ac:dyDescent="0.35">
      <c r="B501" s="626" t="s">
        <v>229</v>
      </c>
      <c r="C501" s="27">
        <v>0</v>
      </c>
      <c r="D501" s="27">
        <v>0</v>
      </c>
    </row>
    <row r="502" spans="2:4" x14ac:dyDescent="0.35">
      <c r="B502" s="626" t="s">
        <v>778</v>
      </c>
      <c r="C502" s="58">
        <v>31300960</v>
      </c>
      <c r="D502" s="58">
        <v>93902884</v>
      </c>
    </row>
    <row r="503" spans="2:4" x14ac:dyDescent="0.35">
      <c r="B503" s="59"/>
      <c r="C503" s="60"/>
      <c r="D503" s="60"/>
    </row>
    <row r="504" spans="2:4" x14ac:dyDescent="0.35">
      <c r="B504" s="61" t="s">
        <v>234</v>
      </c>
      <c r="C504" s="62">
        <f>C483+C488+C499</f>
        <v>1609386306</v>
      </c>
      <c r="D504" s="62">
        <f>D483+D488+D499</f>
        <v>1503777698</v>
      </c>
    </row>
    <row r="506" spans="2:4" ht="15" x14ac:dyDescent="0.35">
      <c r="B506" s="33" t="s">
        <v>235</v>
      </c>
    </row>
    <row r="507" spans="2:4" x14ac:dyDescent="0.35">
      <c r="B507" s="7"/>
    </row>
    <row r="508" spans="2:4" ht="62" x14ac:dyDescent="0.35">
      <c r="B508" s="2" t="s">
        <v>236</v>
      </c>
    </row>
    <row r="509" spans="2:4" ht="15.5" x14ac:dyDescent="0.35">
      <c r="B509" s="2"/>
    </row>
    <row r="510" spans="2:4" x14ac:dyDescent="0.35">
      <c r="B510" s="63" t="s">
        <v>156</v>
      </c>
      <c r="C510" s="637" t="s">
        <v>358</v>
      </c>
      <c r="D510" s="638"/>
    </row>
    <row r="511" spans="2:4" x14ac:dyDescent="0.35">
      <c r="B511" s="64"/>
      <c r="C511" s="65" t="s">
        <v>157</v>
      </c>
      <c r="D511" s="65" t="s">
        <v>158</v>
      </c>
    </row>
    <row r="512" spans="2:4" x14ac:dyDescent="0.35">
      <c r="B512" s="629" t="s">
        <v>267</v>
      </c>
      <c r="C512" s="630">
        <v>19205913</v>
      </c>
      <c r="D512" s="630">
        <v>957457</v>
      </c>
    </row>
    <row r="513" spans="2:4" x14ac:dyDescent="0.35">
      <c r="B513" s="629" t="s">
        <v>785</v>
      </c>
      <c r="C513" s="630">
        <v>0</v>
      </c>
      <c r="D513" s="630">
        <v>350000</v>
      </c>
    </row>
    <row r="514" spans="2:4" x14ac:dyDescent="0.35">
      <c r="B514" s="629" t="s">
        <v>788</v>
      </c>
      <c r="C514" s="630">
        <v>2811500</v>
      </c>
      <c r="D514" s="630">
        <v>0</v>
      </c>
    </row>
    <row r="515" spans="2:4" x14ac:dyDescent="0.35">
      <c r="B515" s="629" t="s">
        <v>268</v>
      </c>
      <c r="C515" s="630">
        <v>34713957</v>
      </c>
      <c r="D515" s="630">
        <v>0</v>
      </c>
    </row>
    <row r="516" spans="2:4" x14ac:dyDescent="0.35">
      <c r="B516" s="629" t="s">
        <v>790</v>
      </c>
      <c r="C516" s="630">
        <v>0</v>
      </c>
      <c r="D516" s="630">
        <v>29207000</v>
      </c>
    </row>
    <row r="517" spans="2:4" x14ac:dyDescent="0.35">
      <c r="B517" s="629" t="s">
        <v>791</v>
      </c>
      <c r="C517" s="630">
        <v>0</v>
      </c>
      <c r="D517" s="630">
        <v>275000</v>
      </c>
    </row>
    <row r="518" spans="2:4" x14ac:dyDescent="0.35">
      <c r="B518" s="629" t="s">
        <v>793</v>
      </c>
      <c r="C518" s="630">
        <v>0</v>
      </c>
      <c r="D518" s="630">
        <v>7595730</v>
      </c>
    </row>
    <row r="519" spans="2:4" x14ac:dyDescent="0.35">
      <c r="B519" s="629" t="s">
        <v>796</v>
      </c>
      <c r="C519" s="630">
        <v>0</v>
      </c>
      <c r="D519" s="630">
        <v>950000</v>
      </c>
    </row>
    <row r="520" spans="2:4" x14ac:dyDescent="0.35">
      <c r="B520" s="629" t="s">
        <v>270</v>
      </c>
      <c r="C520" s="630">
        <v>0</v>
      </c>
      <c r="D520" s="630">
        <v>899185</v>
      </c>
    </row>
    <row r="521" spans="2:4" x14ac:dyDescent="0.35">
      <c r="B521" s="629" t="s">
        <v>797</v>
      </c>
      <c r="C521" s="630">
        <v>0</v>
      </c>
      <c r="D521" s="630">
        <v>10342400</v>
      </c>
    </row>
    <row r="522" spans="2:4" x14ac:dyDescent="0.35">
      <c r="B522" s="629" t="s">
        <v>272</v>
      </c>
      <c r="C522" s="630">
        <v>0</v>
      </c>
      <c r="D522" s="630">
        <v>954001</v>
      </c>
    </row>
    <row r="523" spans="2:4" x14ac:dyDescent="0.35">
      <c r="B523" s="629" t="s">
        <v>273</v>
      </c>
      <c r="C523" s="630">
        <v>0</v>
      </c>
      <c r="D523" s="630">
        <v>10000000</v>
      </c>
    </row>
    <row r="524" spans="2:4" x14ac:dyDescent="0.35">
      <c r="B524" s="629" t="s">
        <v>274</v>
      </c>
      <c r="C524" s="630">
        <v>0</v>
      </c>
      <c r="D524" s="630">
        <v>500000</v>
      </c>
    </row>
    <row r="525" spans="2:4" x14ac:dyDescent="0.35">
      <c r="B525" s="629" t="s">
        <v>275</v>
      </c>
      <c r="C525" s="630">
        <v>0</v>
      </c>
      <c r="D525" s="630">
        <v>510388002</v>
      </c>
    </row>
    <row r="526" spans="2:4" x14ac:dyDescent="0.35">
      <c r="B526" s="631" t="s">
        <v>799</v>
      </c>
      <c r="C526" s="630">
        <v>6600000</v>
      </c>
      <c r="D526" s="630">
        <v>0</v>
      </c>
    </row>
    <row r="527" spans="2:4" x14ac:dyDescent="0.35">
      <c r="B527" s="632" t="s">
        <v>276</v>
      </c>
      <c r="C527" s="630">
        <v>0</v>
      </c>
      <c r="D527" s="630">
        <v>650000</v>
      </c>
    </row>
    <row r="528" spans="2:4" x14ac:dyDescent="0.35">
      <c r="B528" s="632" t="s">
        <v>277</v>
      </c>
      <c r="C528" s="630">
        <v>0</v>
      </c>
      <c r="D528" s="630">
        <v>1200000</v>
      </c>
    </row>
    <row r="529" spans="2:4" x14ac:dyDescent="0.35">
      <c r="B529" s="632" t="s">
        <v>278</v>
      </c>
      <c r="C529" s="630">
        <v>7076271</v>
      </c>
      <c r="D529" s="630">
        <v>6133293</v>
      </c>
    </row>
    <row r="530" spans="2:4" x14ac:dyDescent="0.35">
      <c r="B530" s="632" t="s">
        <v>279</v>
      </c>
      <c r="C530" s="630">
        <v>0</v>
      </c>
      <c r="D530" s="630">
        <v>3000000</v>
      </c>
    </row>
    <row r="531" spans="2:4" x14ac:dyDescent="0.35">
      <c r="B531" s="632" t="s">
        <v>801</v>
      </c>
      <c r="C531" s="630">
        <v>0</v>
      </c>
      <c r="D531" s="630">
        <v>4095000</v>
      </c>
    </row>
    <row r="532" spans="2:4" x14ac:dyDescent="0.35">
      <c r="B532" s="632" t="s">
        <v>280</v>
      </c>
      <c r="C532" s="630">
        <v>0</v>
      </c>
      <c r="D532" s="630">
        <v>410025</v>
      </c>
    </row>
    <row r="533" spans="2:4" x14ac:dyDescent="0.35">
      <c r="B533" s="632" t="s">
        <v>281</v>
      </c>
      <c r="C533" s="630">
        <v>0</v>
      </c>
      <c r="D533" s="630">
        <v>2592000</v>
      </c>
    </row>
    <row r="534" spans="2:4" x14ac:dyDescent="0.35">
      <c r="B534" s="632" t="s">
        <v>808</v>
      </c>
      <c r="C534" s="630">
        <v>10839864</v>
      </c>
      <c r="D534" s="630">
        <v>2744291</v>
      </c>
    </row>
    <row r="535" spans="2:4" x14ac:dyDescent="0.35">
      <c r="B535" s="632" t="s">
        <v>809</v>
      </c>
      <c r="C535" s="630">
        <v>1419000</v>
      </c>
      <c r="D535" s="630">
        <v>0</v>
      </c>
    </row>
    <row r="536" spans="2:4" x14ac:dyDescent="0.35">
      <c r="B536" s="632" t="s">
        <v>815</v>
      </c>
      <c r="C536" s="630">
        <v>0</v>
      </c>
      <c r="D536" s="630">
        <v>19392000</v>
      </c>
    </row>
    <row r="537" spans="2:4" x14ac:dyDescent="0.35">
      <c r="B537" s="632" t="s">
        <v>816</v>
      </c>
      <c r="C537" s="630">
        <v>600000</v>
      </c>
      <c r="D537" s="630">
        <v>0</v>
      </c>
    </row>
    <row r="538" spans="2:4" x14ac:dyDescent="0.35">
      <c r="B538" s="632" t="s">
        <v>285</v>
      </c>
      <c r="C538" s="630">
        <v>9417670</v>
      </c>
      <c r="D538" s="630">
        <v>9417670</v>
      </c>
    </row>
    <row r="539" spans="2:4" x14ac:dyDescent="0.35">
      <c r="B539" s="632" t="s">
        <v>818</v>
      </c>
      <c r="C539" s="630">
        <v>53493841</v>
      </c>
      <c r="D539" s="630">
        <v>0</v>
      </c>
    </row>
    <row r="540" spans="2:4" x14ac:dyDescent="0.35">
      <c r="B540" s="632" t="s">
        <v>287</v>
      </c>
      <c r="C540" s="630">
        <v>561343</v>
      </c>
      <c r="D540" s="630">
        <v>0</v>
      </c>
    </row>
    <row r="541" spans="2:4" x14ac:dyDescent="0.35">
      <c r="B541" s="632" t="s">
        <v>289</v>
      </c>
      <c r="C541" s="630">
        <v>0</v>
      </c>
      <c r="D541" s="630">
        <v>1150462</v>
      </c>
    </row>
    <row r="542" spans="2:4" x14ac:dyDescent="0.35">
      <c r="B542" s="632" t="s">
        <v>290</v>
      </c>
      <c r="C542" s="630">
        <v>456010000</v>
      </c>
      <c r="D542" s="630">
        <v>676824800</v>
      </c>
    </row>
    <row r="543" spans="2:4" x14ac:dyDescent="0.35">
      <c r="B543" s="632" t="s">
        <v>291</v>
      </c>
      <c r="C543" s="630">
        <v>0</v>
      </c>
      <c r="D543" s="630">
        <v>4266240</v>
      </c>
    </row>
    <row r="544" spans="2:4" x14ac:dyDescent="0.35">
      <c r="B544" s="632" t="s">
        <v>820</v>
      </c>
      <c r="C544" s="630">
        <v>0</v>
      </c>
      <c r="D544" s="630">
        <v>1514000</v>
      </c>
    </row>
    <row r="545" spans="2:4" x14ac:dyDescent="0.35">
      <c r="B545" s="632" t="s">
        <v>824</v>
      </c>
      <c r="C545" s="630">
        <v>571050</v>
      </c>
      <c r="D545" s="630">
        <v>0</v>
      </c>
    </row>
    <row r="546" spans="2:4" x14ac:dyDescent="0.35">
      <c r="B546" s="632" t="s">
        <v>293</v>
      </c>
      <c r="C546" s="630">
        <v>754258</v>
      </c>
      <c r="D546" s="630">
        <v>901200</v>
      </c>
    </row>
    <row r="547" spans="2:4" x14ac:dyDescent="0.35">
      <c r="B547" s="632" t="s">
        <v>825</v>
      </c>
      <c r="C547" s="630">
        <v>4731040</v>
      </c>
      <c r="D547" s="630">
        <v>0</v>
      </c>
    </row>
    <row r="548" spans="2:4" x14ac:dyDescent="0.35">
      <c r="B548" s="632" t="s">
        <v>630</v>
      </c>
      <c r="C548" s="630">
        <v>0</v>
      </c>
      <c r="D548" s="630">
        <v>15596432</v>
      </c>
    </row>
    <row r="549" spans="2:4" x14ac:dyDescent="0.35">
      <c r="B549" s="632" t="s">
        <v>826</v>
      </c>
      <c r="C549" s="630">
        <v>2550000</v>
      </c>
      <c r="D549" s="630">
        <v>0</v>
      </c>
    </row>
    <row r="550" spans="2:4" x14ac:dyDescent="0.35">
      <c r="B550" s="632" t="s">
        <v>297</v>
      </c>
      <c r="C550" s="630">
        <v>1000000</v>
      </c>
      <c r="D550" s="630">
        <v>0</v>
      </c>
    </row>
    <row r="551" spans="2:4" x14ac:dyDescent="0.35">
      <c r="B551" s="632" t="s">
        <v>827</v>
      </c>
      <c r="C551" s="630">
        <v>0</v>
      </c>
      <c r="D551" s="630">
        <v>641040</v>
      </c>
    </row>
    <row r="552" spans="2:4" x14ac:dyDescent="0.35">
      <c r="B552" s="632" t="s">
        <v>301</v>
      </c>
      <c r="C552" s="630">
        <v>0</v>
      </c>
      <c r="D552" s="630">
        <v>1467867</v>
      </c>
    </row>
    <row r="553" spans="2:4" x14ac:dyDescent="0.35">
      <c r="B553" s="632" t="s">
        <v>836</v>
      </c>
      <c r="C553" s="630">
        <v>0</v>
      </c>
      <c r="D553" s="630">
        <v>667000</v>
      </c>
    </row>
    <row r="554" spans="2:4" x14ac:dyDescent="0.35">
      <c r="B554" s="632" t="s">
        <v>837</v>
      </c>
      <c r="C554" s="630">
        <v>264000</v>
      </c>
      <c r="D554" s="630">
        <v>557700</v>
      </c>
    </row>
    <row r="555" spans="2:4" x14ac:dyDescent="0.35">
      <c r="B555" s="632" t="s">
        <v>838</v>
      </c>
      <c r="C555" s="630">
        <v>0</v>
      </c>
      <c r="D555" s="630">
        <v>244800</v>
      </c>
    </row>
    <row r="556" spans="2:4" x14ac:dyDescent="0.35">
      <c r="B556" s="632" t="s">
        <v>632</v>
      </c>
      <c r="C556" s="630">
        <v>0</v>
      </c>
      <c r="D556" s="630">
        <v>1685000</v>
      </c>
    </row>
    <row r="557" spans="2:4" x14ac:dyDescent="0.35">
      <c r="B557" s="632" t="s">
        <v>841</v>
      </c>
      <c r="C557" s="630">
        <v>1400000</v>
      </c>
      <c r="D557" s="630">
        <v>4640000</v>
      </c>
    </row>
    <row r="558" spans="2:4" x14ac:dyDescent="0.35">
      <c r="B558" s="632" t="s">
        <v>305</v>
      </c>
      <c r="C558" s="630">
        <v>3000000</v>
      </c>
      <c r="D558" s="630">
        <v>3000000</v>
      </c>
    </row>
    <row r="559" spans="2:4" x14ac:dyDescent="0.35">
      <c r="B559" s="632" t="s">
        <v>307</v>
      </c>
      <c r="C559" s="630">
        <v>0</v>
      </c>
      <c r="D559" s="630">
        <v>4560000</v>
      </c>
    </row>
    <row r="560" spans="2:4" x14ac:dyDescent="0.35">
      <c r="B560" s="632" t="s">
        <v>635</v>
      </c>
      <c r="C560" s="630">
        <v>0</v>
      </c>
      <c r="D560" s="630">
        <v>1400000</v>
      </c>
    </row>
    <row r="561" spans="2:4" x14ac:dyDescent="0.35">
      <c r="B561" s="632" t="s">
        <v>308</v>
      </c>
      <c r="C561" s="630">
        <v>0</v>
      </c>
      <c r="D561" s="630">
        <v>401000</v>
      </c>
    </row>
    <row r="562" spans="2:4" x14ac:dyDescent="0.35">
      <c r="B562" s="632" t="s">
        <v>636</v>
      </c>
      <c r="C562" s="630">
        <v>0</v>
      </c>
      <c r="D562" s="630">
        <v>3225000</v>
      </c>
    </row>
    <row r="563" spans="2:4" x14ac:dyDescent="0.35">
      <c r="B563" s="632" t="s">
        <v>309</v>
      </c>
      <c r="C563" s="630">
        <v>0</v>
      </c>
      <c r="D563" s="630">
        <v>1372764</v>
      </c>
    </row>
    <row r="564" spans="2:4" x14ac:dyDescent="0.35">
      <c r="B564" s="632" t="s">
        <v>310</v>
      </c>
      <c r="C564" s="630">
        <v>0</v>
      </c>
      <c r="D564" s="630">
        <v>3900000</v>
      </c>
    </row>
    <row r="565" spans="2:4" x14ac:dyDescent="0.35">
      <c r="B565" s="632" t="s">
        <v>852</v>
      </c>
      <c r="C565" s="630">
        <v>24470500</v>
      </c>
      <c r="D565" s="630">
        <v>15783620</v>
      </c>
    </row>
    <row r="566" spans="2:4" x14ac:dyDescent="0.35">
      <c r="B566" s="632" t="s">
        <v>854</v>
      </c>
      <c r="C566" s="630">
        <v>0</v>
      </c>
      <c r="D566" s="630">
        <v>19800000</v>
      </c>
    </row>
    <row r="567" spans="2:4" x14ac:dyDescent="0.35">
      <c r="B567" s="632" t="s">
        <v>312</v>
      </c>
      <c r="C567" s="630">
        <v>0</v>
      </c>
      <c r="D567" s="630">
        <v>25985280</v>
      </c>
    </row>
    <row r="568" spans="2:4" x14ac:dyDescent="0.35">
      <c r="B568" s="632" t="s">
        <v>855</v>
      </c>
      <c r="C568" s="630">
        <v>718903366</v>
      </c>
      <c r="D568" s="630">
        <v>0</v>
      </c>
    </row>
    <row r="569" spans="2:4" x14ac:dyDescent="0.35">
      <c r="B569" s="632" t="s">
        <v>856</v>
      </c>
      <c r="C569" s="630">
        <v>1650000</v>
      </c>
      <c r="D569" s="630">
        <v>0</v>
      </c>
    </row>
    <row r="570" spans="2:4" x14ac:dyDescent="0.35">
      <c r="B570" s="632" t="s">
        <v>857</v>
      </c>
      <c r="C570" s="630">
        <v>0</v>
      </c>
      <c r="D570" s="630">
        <v>1939200</v>
      </c>
    </row>
    <row r="571" spans="2:4" x14ac:dyDescent="0.35">
      <c r="B571" s="632" t="s">
        <v>315</v>
      </c>
      <c r="C571" s="630">
        <v>0</v>
      </c>
      <c r="D571" s="630">
        <v>2875000</v>
      </c>
    </row>
    <row r="572" spans="2:4" x14ac:dyDescent="0.35">
      <c r="B572" s="632" t="s">
        <v>316</v>
      </c>
      <c r="C572" s="630">
        <v>2720000</v>
      </c>
      <c r="D572" s="630">
        <v>2720000</v>
      </c>
    </row>
    <row r="573" spans="2:4" x14ac:dyDescent="0.35">
      <c r="B573" s="632" t="s">
        <v>862</v>
      </c>
      <c r="C573" s="630">
        <v>719080</v>
      </c>
      <c r="D573" s="630">
        <v>0</v>
      </c>
    </row>
    <row r="574" spans="2:4" x14ac:dyDescent="0.35">
      <c r="B574" s="632" t="s">
        <v>317</v>
      </c>
      <c r="C574" s="630">
        <v>99750000</v>
      </c>
      <c r="D574" s="630">
        <v>157500000</v>
      </c>
    </row>
    <row r="575" spans="2:4" x14ac:dyDescent="0.35">
      <c r="B575" s="632" t="s">
        <v>318</v>
      </c>
      <c r="C575" s="630">
        <v>33922556</v>
      </c>
      <c r="D575" s="630">
        <v>14000000</v>
      </c>
    </row>
    <row r="576" spans="2:4" x14ac:dyDescent="0.35">
      <c r="B576" s="632" t="s">
        <v>320</v>
      </c>
      <c r="C576" s="630">
        <v>0</v>
      </c>
      <c r="D576" s="630">
        <v>3128576</v>
      </c>
    </row>
    <row r="577" spans="2:4" x14ac:dyDescent="0.35">
      <c r="B577" s="632" t="s">
        <v>321</v>
      </c>
      <c r="C577" s="630">
        <v>0</v>
      </c>
      <c r="D577" s="630">
        <v>1</v>
      </c>
    </row>
    <row r="578" spans="2:4" x14ac:dyDescent="0.35">
      <c r="B578" s="632" t="s">
        <v>322</v>
      </c>
      <c r="C578" s="630">
        <v>0</v>
      </c>
      <c r="D578" s="630">
        <v>555560</v>
      </c>
    </row>
    <row r="579" spans="2:4" x14ac:dyDescent="0.35">
      <c r="B579" s="632" t="s">
        <v>864</v>
      </c>
      <c r="C579" s="630">
        <v>1080000</v>
      </c>
      <c r="D579" s="630">
        <v>0</v>
      </c>
    </row>
    <row r="580" spans="2:4" x14ac:dyDescent="0.35">
      <c r="B580" s="632" t="s">
        <v>324</v>
      </c>
      <c r="C580" s="630">
        <v>836999</v>
      </c>
      <c r="D580" s="630">
        <v>0</v>
      </c>
    </row>
    <row r="581" spans="2:4" x14ac:dyDescent="0.35">
      <c r="B581" s="632" t="s">
        <v>325</v>
      </c>
      <c r="C581" s="630">
        <v>10935000</v>
      </c>
      <c r="D581" s="630">
        <v>0</v>
      </c>
    </row>
    <row r="582" spans="2:4" x14ac:dyDescent="0.35">
      <c r="B582" s="632" t="s">
        <v>865</v>
      </c>
      <c r="C582" s="630">
        <v>0</v>
      </c>
      <c r="D582" s="630">
        <v>150000</v>
      </c>
    </row>
    <row r="583" spans="2:4" x14ac:dyDescent="0.35">
      <c r="B583" s="632" t="s">
        <v>327</v>
      </c>
      <c r="C583" s="630">
        <v>81401357</v>
      </c>
      <c r="D583" s="630">
        <v>85580250</v>
      </c>
    </row>
    <row r="584" spans="2:4" x14ac:dyDescent="0.35">
      <c r="B584" s="632" t="s">
        <v>328</v>
      </c>
      <c r="C584" s="630">
        <v>0</v>
      </c>
      <c r="D584" s="630">
        <v>1688600</v>
      </c>
    </row>
    <row r="585" spans="2:4" x14ac:dyDescent="0.35">
      <c r="B585" s="632" t="s">
        <v>330</v>
      </c>
      <c r="C585" s="630">
        <v>55000</v>
      </c>
      <c r="D585" s="630">
        <v>330000</v>
      </c>
    </row>
    <row r="586" spans="2:4" x14ac:dyDescent="0.35">
      <c r="B586" s="632" t="s">
        <v>868</v>
      </c>
      <c r="C586" s="630">
        <v>0</v>
      </c>
      <c r="D586" s="630">
        <v>5335000</v>
      </c>
    </row>
    <row r="587" spans="2:4" x14ac:dyDescent="0.35">
      <c r="B587" s="632" t="s">
        <v>332</v>
      </c>
      <c r="C587" s="630">
        <v>190137975</v>
      </c>
      <c r="D587" s="630">
        <v>36762500</v>
      </c>
    </row>
    <row r="588" spans="2:4" x14ac:dyDescent="0.35">
      <c r="B588" s="632" t="s">
        <v>869</v>
      </c>
      <c r="C588" s="630">
        <v>1336262</v>
      </c>
      <c r="D588" s="630">
        <v>0</v>
      </c>
    </row>
    <row r="589" spans="2:4" x14ac:dyDescent="0.35">
      <c r="B589" s="632" t="s">
        <v>333</v>
      </c>
      <c r="C589" s="630">
        <v>0</v>
      </c>
      <c r="D589" s="630">
        <v>4807600</v>
      </c>
    </row>
    <row r="590" spans="2:4" x14ac:dyDescent="0.35">
      <c r="B590" s="632" t="s">
        <v>335</v>
      </c>
      <c r="C590" s="630">
        <v>4842450</v>
      </c>
      <c r="D590" s="630">
        <v>6049419</v>
      </c>
    </row>
    <row r="591" spans="2:4" x14ac:dyDescent="0.35">
      <c r="B591" s="632" t="s">
        <v>336</v>
      </c>
      <c r="C591" s="630">
        <v>5382827</v>
      </c>
      <c r="D591" s="630">
        <v>0</v>
      </c>
    </row>
    <row r="592" spans="2:4" x14ac:dyDescent="0.35">
      <c r="B592" s="632" t="s">
        <v>876</v>
      </c>
      <c r="C592" s="630">
        <v>0</v>
      </c>
      <c r="D592" s="630">
        <v>1400000</v>
      </c>
    </row>
    <row r="593" spans="2:4" x14ac:dyDescent="0.35">
      <c r="B593" s="632" t="s">
        <v>337</v>
      </c>
      <c r="C593" s="630">
        <v>42038400</v>
      </c>
      <c r="D593" s="630">
        <v>97582912</v>
      </c>
    </row>
    <row r="594" spans="2:4" x14ac:dyDescent="0.35">
      <c r="B594" s="632" t="s">
        <v>877</v>
      </c>
      <c r="C594" s="630">
        <v>1111000</v>
      </c>
      <c r="D594" s="630">
        <v>0</v>
      </c>
    </row>
    <row r="595" spans="2:4" x14ac:dyDescent="0.35">
      <c r="B595" s="632" t="s">
        <v>880</v>
      </c>
      <c r="C595" s="630">
        <v>4482000</v>
      </c>
      <c r="D595" s="630"/>
    </row>
    <row r="596" spans="2:4" x14ac:dyDescent="0.35">
      <c r="B596" s="632" t="s">
        <v>339</v>
      </c>
      <c r="C596" s="630">
        <v>0</v>
      </c>
      <c r="D596" s="630">
        <v>125000</v>
      </c>
    </row>
    <row r="597" spans="2:4" x14ac:dyDescent="0.35">
      <c r="B597" s="632" t="s">
        <v>881</v>
      </c>
      <c r="C597" s="630">
        <v>0</v>
      </c>
      <c r="D597" s="630">
        <v>3347100</v>
      </c>
    </row>
    <row r="598" spans="2:4" x14ac:dyDescent="0.35">
      <c r="B598" s="632" t="s">
        <v>882</v>
      </c>
      <c r="C598" s="630">
        <v>961946</v>
      </c>
      <c r="D598" s="630">
        <v>0</v>
      </c>
    </row>
    <row r="599" spans="2:4" x14ac:dyDescent="0.35">
      <c r="B599" s="632" t="s">
        <v>340</v>
      </c>
      <c r="C599" s="630">
        <v>67668540</v>
      </c>
      <c r="D599" s="630">
        <v>27919140</v>
      </c>
    </row>
    <row r="600" spans="2:4" x14ac:dyDescent="0.35">
      <c r="B600" s="632" t="s">
        <v>885</v>
      </c>
      <c r="C600" s="630">
        <v>0</v>
      </c>
      <c r="D600" s="630">
        <v>20800000</v>
      </c>
    </row>
    <row r="601" spans="2:4" x14ac:dyDescent="0.35">
      <c r="B601" s="632" t="s">
        <v>886</v>
      </c>
      <c r="C601" s="630">
        <v>38464120</v>
      </c>
      <c r="D601" s="630">
        <v>20</v>
      </c>
    </row>
    <row r="602" spans="2:4" x14ac:dyDescent="0.35">
      <c r="B602" s="632" t="s">
        <v>341</v>
      </c>
      <c r="C602" s="630">
        <v>285549</v>
      </c>
      <c r="D602" s="630">
        <v>1224249</v>
      </c>
    </row>
    <row r="603" spans="2:4" x14ac:dyDescent="0.35">
      <c r="B603" s="632" t="s">
        <v>887</v>
      </c>
      <c r="C603" s="630">
        <v>0</v>
      </c>
      <c r="D603" s="630">
        <v>10585000</v>
      </c>
    </row>
    <row r="604" spans="2:4" x14ac:dyDescent="0.35">
      <c r="B604" s="632" t="s">
        <v>891</v>
      </c>
      <c r="C604" s="630">
        <v>614000</v>
      </c>
      <c r="D604" s="630">
        <v>0</v>
      </c>
    </row>
    <row r="605" spans="2:4" x14ac:dyDescent="0.35">
      <c r="B605" s="632" t="s">
        <v>237</v>
      </c>
      <c r="C605" s="630">
        <v>0</v>
      </c>
      <c r="D605" s="630">
        <v>9385728</v>
      </c>
    </row>
    <row r="606" spans="2:4" x14ac:dyDescent="0.35">
      <c r="B606" s="632" t="s">
        <v>239</v>
      </c>
      <c r="C606" s="630">
        <v>2230500</v>
      </c>
      <c r="D606" s="630">
        <v>0</v>
      </c>
    </row>
    <row r="607" spans="2:4" x14ac:dyDescent="0.35">
      <c r="B607" s="632" t="s">
        <v>656</v>
      </c>
      <c r="C607" s="630">
        <v>1340000</v>
      </c>
      <c r="D607" s="630">
        <v>0</v>
      </c>
    </row>
    <row r="608" spans="2:4" x14ac:dyDescent="0.35">
      <c r="B608" s="632" t="s">
        <v>898</v>
      </c>
      <c r="C608" s="630">
        <v>2640000</v>
      </c>
      <c r="D608" s="630">
        <v>6160000</v>
      </c>
    </row>
    <row r="609" spans="2:4" x14ac:dyDescent="0.35">
      <c r="B609" s="632" t="s">
        <v>899</v>
      </c>
      <c r="C609" s="630">
        <v>15197000</v>
      </c>
      <c r="D609" s="630">
        <v>0</v>
      </c>
    </row>
    <row r="610" spans="2:4" x14ac:dyDescent="0.35">
      <c r="B610" s="632" t="s">
        <v>900</v>
      </c>
      <c r="C610" s="630">
        <v>66500000</v>
      </c>
      <c r="D610" s="630">
        <v>1426728</v>
      </c>
    </row>
    <row r="611" spans="2:4" x14ac:dyDescent="0.35">
      <c r="B611" s="632" t="s">
        <v>241</v>
      </c>
      <c r="C611" s="630">
        <v>0</v>
      </c>
      <c r="D611" s="630">
        <v>1</v>
      </c>
    </row>
    <row r="612" spans="2:4" x14ac:dyDescent="0.35">
      <c r="B612" s="632" t="s">
        <v>242</v>
      </c>
      <c r="C612" s="630">
        <v>2550000</v>
      </c>
      <c r="D612" s="630">
        <v>0</v>
      </c>
    </row>
    <row r="613" spans="2:4" x14ac:dyDescent="0.35">
      <c r="B613" s="632" t="s">
        <v>243</v>
      </c>
      <c r="C613" s="630">
        <v>0</v>
      </c>
      <c r="D613" s="630">
        <v>1650000</v>
      </c>
    </row>
    <row r="614" spans="2:4" x14ac:dyDescent="0.35">
      <c r="B614" s="632" t="s">
        <v>244</v>
      </c>
      <c r="C614" s="630">
        <v>5437833</v>
      </c>
      <c r="D614" s="630">
        <v>130356</v>
      </c>
    </row>
    <row r="615" spans="2:4" x14ac:dyDescent="0.35">
      <c r="B615" s="632" t="s">
        <v>246</v>
      </c>
      <c r="C615" s="630">
        <v>0</v>
      </c>
      <c r="D615" s="630">
        <v>1099000</v>
      </c>
    </row>
    <row r="616" spans="2:4" x14ac:dyDescent="0.35">
      <c r="B616" s="632" t="s">
        <v>247</v>
      </c>
      <c r="C616" s="630">
        <v>15884336</v>
      </c>
      <c r="D616" s="630">
        <v>0</v>
      </c>
    </row>
    <row r="617" spans="2:4" x14ac:dyDescent="0.35">
      <c r="B617" s="632" t="s">
        <v>903</v>
      </c>
      <c r="C617" s="630">
        <v>1</v>
      </c>
      <c r="D617" s="630">
        <v>0</v>
      </c>
    </row>
    <row r="618" spans="2:4" x14ac:dyDescent="0.35">
      <c r="B618" s="632" t="s">
        <v>905</v>
      </c>
      <c r="C618" s="630">
        <v>0</v>
      </c>
      <c r="D618" s="630">
        <v>1497500</v>
      </c>
    </row>
    <row r="619" spans="2:4" x14ac:dyDescent="0.35">
      <c r="B619" s="632" t="s">
        <v>906</v>
      </c>
      <c r="C619" s="630">
        <v>0</v>
      </c>
      <c r="D619" s="630">
        <v>3450000</v>
      </c>
    </row>
    <row r="620" spans="2:4" x14ac:dyDescent="0.35">
      <c r="B620" s="632" t="s">
        <v>250</v>
      </c>
      <c r="C620" s="630">
        <v>1651000</v>
      </c>
      <c r="D620" s="630">
        <v>360000</v>
      </c>
    </row>
    <row r="621" spans="2:4" x14ac:dyDescent="0.35">
      <c r="B621" s="632" t="s">
        <v>251</v>
      </c>
      <c r="C621" s="630">
        <v>0</v>
      </c>
      <c r="D621" s="630">
        <v>23200</v>
      </c>
    </row>
    <row r="622" spans="2:4" x14ac:dyDescent="0.35">
      <c r="B622" s="632" t="s">
        <v>252</v>
      </c>
      <c r="C622" s="630">
        <v>0</v>
      </c>
      <c r="D622" s="630">
        <v>582</v>
      </c>
    </row>
    <row r="623" spans="2:4" x14ac:dyDescent="0.35">
      <c r="B623" s="632" t="s">
        <v>253</v>
      </c>
      <c r="C623" s="630">
        <v>86925000</v>
      </c>
      <c r="D623" s="630">
        <v>91500000</v>
      </c>
    </row>
    <row r="624" spans="2:4" x14ac:dyDescent="0.35">
      <c r="B624" s="632" t="s">
        <v>910</v>
      </c>
      <c r="C624" s="630">
        <v>138840000</v>
      </c>
      <c r="D624" s="630">
        <v>0</v>
      </c>
    </row>
    <row r="625" spans="2:4" x14ac:dyDescent="0.35">
      <c r="B625" s="632" t="s">
        <v>254</v>
      </c>
      <c r="C625" s="630">
        <v>11231100</v>
      </c>
      <c r="D625" s="630"/>
    </row>
    <row r="626" spans="2:4" x14ac:dyDescent="0.35">
      <c r="B626" s="632" t="s">
        <v>913</v>
      </c>
      <c r="C626" s="630">
        <v>13500000</v>
      </c>
      <c r="D626" s="630">
        <v>0</v>
      </c>
    </row>
    <row r="627" spans="2:4" x14ac:dyDescent="0.35">
      <c r="B627" s="632" t="s">
        <v>915</v>
      </c>
      <c r="C627" s="630">
        <v>0</v>
      </c>
      <c r="D627" s="630">
        <v>1855000</v>
      </c>
    </row>
    <row r="628" spans="2:4" x14ac:dyDescent="0.35">
      <c r="B628" s="632" t="s">
        <v>916</v>
      </c>
      <c r="C628" s="630">
        <v>0</v>
      </c>
      <c r="D628" s="630">
        <v>1000000</v>
      </c>
    </row>
    <row r="629" spans="2:4" x14ac:dyDescent="0.35">
      <c r="B629" s="632" t="s">
        <v>261</v>
      </c>
      <c r="C629" s="630">
        <v>420000</v>
      </c>
      <c r="D629" s="630">
        <v>1931000</v>
      </c>
    </row>
    <row r="630" spans="2:4" x14ac:dyDescent="0.35">
      <c r="B630" s="632" t="s">
        <v>262</v>
      </c>
      <c r="C630" s="630">
        <v>2500000</v>
      </c>
      <c r="D630" s="630">
        <v>0</v>
      </c>
    </row>
    <row r="631" spans="2:4" x14ac:dyDescent="0.35">
      <c r="B631" s="632" t="s">
        <v>919</v>
      </c>
      <c r="C631" s="630">
        <v>203098430</v>
      </c>
      <c r="D631" s="630">
        <v>0</v>
      </c>
    </row>
    <row r="632" spans="2:4" x14ac:dyDescent="0.35">
      <c r="B632" s="632" t="s">
        <v>920</v>
      </c>
      <c r="C632" s="630">
        <v>0</v>
      </c>
      <c r="D632" s="630">
        <v>100000</v>
      </c>
    </row>
    <row r="633" spans="2:4" x14ac:dyDescent="0.35">
      <c r="B633" s="632" t="s">
        <v>921</v>
      </c>
      <c r="C633" s="630">
        <v>204294000</v>
      </c>
      <c r="D633" s="630">
        <v>0</v>
      </c>
    </row>
    <row r="634" spans="2:4" x14ac:dyDescent="0.35">
      <c r="B634" s="632" t="s">
        <v>263</v>
      </c>
      <c r="C634" s="630">
        <v>0</v>
      </c>
      <c r="D634" s="630">
        <v>1500000</v>
      </c>
    </row>
    <row r="635" spans="2:4" x14ac:dyDescent="0.35">
      <c r="B635" s="633" t="s">
        <v>265</v>
      </c>
      <c r="C635" s="634">
        <v>1759000</v>
      </c>
      <c r="D635" s="634">
        <v>0</v>
      </c>
    </row>
    <row r="636" spans="2:4" x14ac:dyDescent="0.35">
      <c r="B636" s="633" t="s">
        <v>923</v>
      </c>
      <c r="C636" s="634">
        <v>0</v>
      </c>
      <c r="D636" s="634">
        <v>0</v>
      </c>
    </row>
    <row r="637" spans="2:4" ht="15" thickBot="1" x14ac:dyDescent="0.4">
      <c r="B637" s="635" t="s">
        <v>266</v>
      </c>
      <c r="C637" s="636">
        <f>SUM(C512:C636)</f>
        <v>2726786834</v>
      </c>
      <c r="D637" s="636">
        <f>SUM(D512:D636)</f>
        <v>2021111481</v>
      </c>
    </row>
    <row r="638" spans="2:4" ht="16" thickTop="1" x14ac:dyDescent="0.35">
      <c r="B638" s="639"/>
    </row>
    <row r="639" spans="2:4" ht="15" x14ac:dyDescent="0.35">
      <c r="B639" s="5" t="s">
        <v>342</v>
      </c>
    </row>
    <row r="640" spans="2:4" ht="9" customHeight="1" x14ac:dyDescent="0.35"/>
    <row r="641" spans="2:4" x14ac:dyDescent="0.35">
      <c r="B641" s="66"/>
      <c r="C641" s="764" t="s">
        <v>155</v>
      </c>
      <c r="D641" s="765"/>
    </row>
    <row r="642" spans="2:4" x14ac:dyDescent="0.35">
      <c r="B642" s="67" t="s">
        <v>156</v>
      </c>
      <c r="C642" s="73" t="s">
        <v>157</v>
      </c>
      <c r="D642" s="65" t="s">
        <v>158</v>
      </c>
    </row>
    <row r="643" spans="2:4" x14ac:dyDescent="0.35">
      <c r="B643" s="69" t="s">
        <v>343</v>
      </c>
      <c r="C643" s="70">
        <v>0</v>
      </c>
      <c r="D643" s="70">
        <v>19392</v>
      </c>
    </row>
    <row r="644" spans="2:4" x14ac:dyDescent="0.35">
      <c r="B644" s="69" t="s">
        <v>1215</v>
      </c>
      <c r="C644" s="70">
        <v>0</v>
      </c>
      <c r="D644" s="70">
        <v>2908800</v>
      </c>
    </row>
    <row r="645" spans="2:4" x14ac:dyDescent="0.35">
      <c r="B645" s="69" t="s">
        <v>1216</v>
      </c>
      <c r="C645" s="70">
        <v>0</v>
      </c>
      <c r="D645" s="70">
        <v>191127552</v>
      </c>
    </row>
    <row r="646" spans="2:4" x14ac:dyDescent="0.35">
      <c r="B646" s="69" t="s">
        <v>344</v>
      </c>
      <c r="C646" s="70">
        <v>621343710</v>
      </c>
      <c r="D646" s="70">
        <v>423521280</v>
      </c>
    </row>
    <row r="647" spans="2:4" x14ac:dyDescent="0.35">
      <c r="B647" s="69" t="s">
        <v>1217</v>
      </c>
      <c r="C647" s="70">
        <v>141911002</v>
      </c>
      <c r="D647" s="70">
        <v>0</v>
      </c>
    </row>
    <row r="648" spans="2:4" x14ac:dyDescent="0.35">
      <c r="B648" s="69" t="s">
        <v>346</v>
      </c>
      <c r="C648" s="70">
        <v>67652081</v>
      </c>
      <c r="D648" s="70">
        <v>455972887</v>
      </c>
    </row>
    <row r="649" spans="2:4" x14ac:dyDescent="0.35">
      <c r="B649" s="69" t="s">
        <v>1218</v>
      </c>
      <c r="C649" s="70">
        <v>0</v>
      </c>
      <c r="D649" s="70">
        <v>198338790</v>
      </c>
    </row>
    <row r="650" spans="2:4" x14ac:dyDescent="0.35">
      <c r="B650" s="69" t="s">
        <v>1219</v>
      </c>
      <c r="C650" s="70">
        <v>50815440</v>
      </c>
      <c r="D650" s="70">
        <v>0</v>
      </c>
    </row>
    <row r="651" spans="2:4" x14ac:dyDescent="0.35">
      <c r="B651" s="69" t="s">
        <v>1220</v>
      </c>
      <c r="C651" s="70">
        <v>26659363</v>
      </c>
      <c r="D651" s="70">
        <v>0</v>
      </c>
    </row>
    <row r="652" spans="2:4" x14ac:dyDescent="0.35">
      <c r="B652" s="69" t="s">
        <v>1221</v>
      </c>
      <c r="C652" s="70">
        <v>0</v>
      </c>
      <c r="D652" s="70">
        <v>271777070</v>
      </c>
    </row>
    <row r="653" spans="2:4" x14ac:dyDescent="0.35">
      <c r="B653" s="69" t="s">
        <v>348</v>
      </c>
      <c r="C653" s="70">
        <v>225292197</v>
      </c>
      <c r="D653" s="70">
        <v>103244301</v>
      </c>
    </row>
    <row r="654" spans="2:4" x14ac:dyDescent="0.35">
      <c r="B654" s="69" t="s">
        <v>1222</v>
      </c>
      <c r="C654" s="70">
        <v>271497663</v>
      </c>
      <c r="D654" s="70">
        <v>0</v>
      </c>
    </row>
    <row r="655" spans="2:4" x14ac:dyDescent="0.35">
      <c r="B655" s="69" t="s">
        <v>349</v>
      </c>
      <c r="C655" s="70">
        <v>0</v>
      </c>
      <c r="D655" s="70">
        <v>608649</v>
      </c>
    </row>
    <row r="656" spans="2:4" x14ac:dyDescent="0.35">
      <c r="B656" s="69" t="s">
        <v>350</v>
      </c>
      <c r="C656" s="70">
        <v>0</v>
      </c>
      <c r="D656" s="70">
        <v>439487</v>
      </c>
    </row>
    <row r="657" spans="2:4" x14ac:dyDescent="0.35">
      <c r="B657" s="69" t="s">
        <v>1223</v>
      </c>
      <c r="C657" s="70">
        <v>0</v>
      </c>
      <c r="D657" s="70">
        <v>0</v>
      </c>
    </row>
    <row r="658" spans="2:4" x14ac:dyDescent="0.35">
      <c r="B658" s="69" t="s">
        <v>1224</v>
      </c>
      <c r="C658" s="70">
        <v>0</v>
      </c>
      <c r="D658" s="70">
        <v>540286071</v>
      </c>
    </row>
    <row r="659" spans="2:4" x14ac:dyDescent="0.35">
      <c r="B659" s="69" t="s">
        <v>351</v>
      </c>
      <c r="C659" s="70">
        <v>0</v>
      </c>
      <c r="D659" s="70">
        <v>774032650</v>
      </c>
    </row>
    <row r="660" spans="2:4" x14ac:dyDescent="0.35">
      <c r="B660" s="69" t="s">
        <v>687</v>
      </c>
      <c r="C660" s="70">
        <v>320591973</v>
      </c>
      <c r="D660" s="70">
        <v>0</v>
      </c>
    </row>
    <row r="661" spans="2:4" x14ac:dyDescent="0.35">
      <c r="B661" s="69" t="s">
        <v>352</v>
      </c>
      <c r="C661" s="70">
        <v>0</v>
      </c>
      <c r="D661" s="70">
        <v>103424</v>
      </c>
    </row>
    <row r="662" spans="2:4" x14ac:dyDescent="0.35">
      <c r="B662" s="69" t="s">
        <v>1225</v>
      </c>
      <c r="C662" s="70">
        <v>0</v>
      </c>
      <c r="D662" s="70">
        <v>90755</v>
      </c>
    </row>
    <row r="663" spans="2:4" x14ac:dyDescent="0.35">
      <c r="B663" s="69" t="s">
        <v>1178</v>
      </c>
      <c r="C663" s="70">
        <v>171349664</v>
      </c>
      <c r="D663" s="70">
        <v>270942568</v>
      </c>
    </row>
    <row r="664" spans="2:4" x14ac:dyDescent="0.35">
      <c r="B664" s="69" t="s">
        <v>353</v>
      </c>
      <c r="C664" s="70">
        <v>0</v>
      </c>
      <c r="D664" s="70">
        <v>388</v>
      </c>
    </row>
    <row r="665" spans="2:4" x14ac:dyDescent="0.35">
      <c r="B665" s="61" t="s">
        <v>354</v>
      </c>
      <c r="C665" s="71">
        <f>SUM(C643:C664)</f>
        <v>1897113093</v>
      </c>
      <c r="D665" s="71">
        <f>SUM(D643:D664)</f>
        <v>3233414064</v>
      </c>
    </row>
    <row r="666" spans="2:4" x14ac:dyDescent="0.35">
      <c r="B666" s="61" t="s">
        <v>355</v>
      </c>
      <c r="C666" s="71">
        <f>C665+C637</f>
        <v>4623899927</v>
      </c>
      <c r="D666" s="71">
        <f>D665+D637</f>
        <v>5254525545</v>
      </c>
    </row>
    <row r="668" spans="2:4" ht="15" x14ac:dyDescent="0.35">
      <c r="B668" s="33" t="s">
        <v>356</v>
      </c>
    </row>
    <row r="669" spans="2:4" ht="6" customHeight="1" x14ac:dyDescent="0.35">
      <c r="B669" s="72"/>
    </row>
    <row r="670" spans="2:4" ht="93" x14ac:dyDescent="0.35">
      <c r="B670" s="2" t="s">
        <v>357</v>
      </c>
    </row>
    <row r="671" spans="2:4" ht="15.5" x14ac:dyDescent="0.35">
      <c r="B671" s="2"/>
    </row>
    <row r="672" spans="2:4" ht="15" x14ac:dyDescent="0.35">
      <c r="B672" s="100"/>
    </row>
    <row r="673" spans="2:5" ht="15" x14ac:dyDescent="0.35">
      <c r="B673" s="101" t="s">
        <v>364</v>
      </c>
    </row>
    <row r="674" spans="2:5" x14ac:dyDescent="0.35">
      <c r="B674" s="73" t="s">
        <v>156</v>
      </c>
      <c r="C674" s="74"/>
      <c r="D674" s="741" t="s">
        <v>358</v>
      </c>
      <c r="E674" s="742"/>
    </row>
    <row r="675" spans="2:5" x14ac:dyDescent="0.35">
      <c r="B675" s="68"/>
      <c r="C675" s="75"/>
      <c r="D675" s="76" t="s">
        <v>157</v>
      </c>
      <c r="E675" s="76" t="s">
        <v>158</v>
      </c>
    </row>
    <row r="676" spans="2:5" x14ac:dyDescent="0.35">
      <c r="B676" s="77" t="s">
        <v>52</v>
      </c>
      <c r="C676" s="77" t="s">
        <v>359</v>
      </c>
      <c r="D676" s="78"/>
      <c r="E676" s="78"/>
    </row>
    <row r="677" spans="2:5" x14ac:dyDescent="0.35">
      <c r="B677" s="79"/>
      <c r="C677" s="79"/>
      <c r="D677" s="80">
        <v>0</v>
      </c>
      <c r="E677" s="80">
        <v>0</v>
      </c>
    </row>
    <row r="678" spans="2:5" x14ac:dyDescent="0.35">
      <c r="B678" s="81"/>
      <c r="C678" s="82"/>
      <c r="D678" s="83"/>
      <c r="E678" s="83"/>
    </row>
    <row r="679" spans="2:5" x14ac:dyDescent="0.35">
      <c r="B679" s="84" t="s">
        <v>234</v>
      </c>
      <c r="C679" s="84"/>
      <c r="D679" s="85">
        <f>SUM(D678:D678)</f>
        <v>0</v>
      </c>
      <c r="E679" s="85">
        <f>SUM(E678:E678)</f>
        <v>0</v>
      </c>
    </row>
    <row r="680" spans="2:5" x14ac:dyDescent="0.35">
      <c r="B680" s="86" t="s">
        <v>360</v>
      </c>
      <c r="C680" s="77" t="s">
        <v>359</v>
      </c>
      <c r="D680" s="87"/>
      <c r="E680" s="87"/>
    </row>
    <row r="681" spans="2:5" x14ac:dyDescent="0.35">
      <c r="B681" s="88"/>
      <c r="C681" s="89"/>
      <c r="D681" s="90"/>
      <c r="E681" s="91"/>
    </row>
    <row r="682" spans="2:5" x14ac:dyDescent="0.35">
      <c r="B682" s="88"/>
      <c r="C682" s="92"/>
      <c r="D682" s="93"/>
      <c r="E682" s="94"/>
    </row>
    <row r="683" spans="2:5" x14ac:dyDescent="0.35">
      <c r="B683" s="84" t="s">
        <v>234</v>
      </c>
      <c r="C683" s="84"/>
      <c r="D683" s="85">
        <f>SUM(D681:D682)</f>
        <v>0</v>
      </c>
      <c r="E683" s="95">
        <f>SUM(E681:E682)</f>
        <v>0</v>
      </c>
    </row>
    <row r="684" spans="2:5" x14ac:dyDescent="0.35">
      <c r="B684" s="96"/>
      <c r="C684" s="96"/>
      <c r="D684" s="87"/>
      <c r="E684" s="87"/>
    </row>
    <row r="685" spans="2:5" x14ac:dyDescent="0.35">
      <c r="B685" s="96" t="s">
        <v>361</v>
      </c>
      <c r="C685" s="96"/>
      <c r="D685" s="97">
        <v>0</v>
      </c>
      <c r="E685" s="97">
        <v>0</v>
      </c>
    </row>
    <row r="686" spans="2:5" x14ac:dyDescent="0.35">
      <c r="B686" s="81" t="s">
        <v>362</v>
      </c>
      <c r="C686" s="98"/>
      <c r="D686" s="70">
        <v>7730</v>
      </c>
      <c r="E686" s="70">
        <v>22686</v>
      </c>
    </row>
    <row r="687" spans="2:5" x14ac:dyDescent="0.35">
      <c r="B687" s="61" t="s">
        <v>363</v>
      </c>
      <c r="C687" s="61"/>
      <c r="D687" s="99">
        <f>D679+D683+D685+D686</f>
        <v>7730</v>
      </c>
      <c r="E687" s="99">
        <f>E679+E683+E685+E686</f>
        <v>22686</v>
      </c>
    </row>
    <row r="689" spans="2:4" ht="15" x14ac:dyDescent="0.35">
      <c r="B689" s="5"/>
    </row>
    <row r="690" spans="2:4" ht="15" x14ac:dyDescent="0.35">
      <c r="B690" s="5" t="s">
        <v>365</v>
      </c>
    </row>
    <row r="692" spans="2:4" x14ac:dyDescent="0.35">
      <c r="B692" s="66"/>
      <c r="C692" s="745" t="s">
        <v>358</v>
      </c>
      <c r="D692" s="745"/>
    </row>
    <row r="693" spans="2:4" x14ac:dyDescent="0.35">
      <c r="B693" s="67" t="s">
        <v>156</v>
      </c>
      <c r="C693" s="68" t="s">
        <v>157</v>
      </c>
      <c r="D693" s="68" t="s">
        <v>158</v>
      </c>
    </row>
    <row r="694" spans="2:4" x14ac:dyDescent="0.35">
      <c r="B694" s="50" t="s">
        <v>366</v>
      </c>
      <c r="C694" s="102"/>
      <c r="D694" s="102"/>
    </row>
    <row r="695" spans="2:4" x14ac:dyDescent="0.35">
      <c r="B695" s="51" t="s">
        <v>367</v>
      </c>
      <c r="C695" s="103"/>
      <c r="D695" s="103"/>
    </row>
    <row r="696" spans="2:4" x14ac:dyDescent="0.35">
      <c r="B696" s="53" t="s">
        <v>368</v>
      </c>
      <c r="C696" s="104">
        <v>0</v>
      </c>
      <c r="D696" s="104">
        <v>12307568</v>
      </c>
    </row>
    <row r="697" spans="2:4" x14ac:dyDescent="0.35">
      <c r="B697" s="53" t="s">
        <v>369</v>
      </c>
      <c r="C697" s="104">
        <v>55645354</v>
      </c>
      <c r="D697" s="104">
        <v>96086248</v>
      </c>
    </row>
    <row r="698" spans="2:4" ht="11.25" customHeight="1" x14ac:dyDescent="0.35">
      <c r="B698" s="56"/>
      <c r="C698" s="21"/>
      <c r="D698" s="21"/>
    </row>
    <row r="699" spans="2:4" x14ac:dyDescent="0.35">
      <c r="B699" s="105" t="s">
        <v>266</v>
      </c>
      <c r="C699" s="106">
        <f>SUM(C696:C698)</f>
        <v>55645354</v>
      </c>
      <c r="D699" s="106">
        <f>SUM(D696:D698)</f>
        <v>108393816</v>
      </c>
    </row>
    <row r="700" spans="2:4" x14ac:dyDescent="0.35">
      <c r="B700" s="75" t="s">
        <v>370</v>
      </c>
      <c r="C700" s="107">
        <f>C699</f>
        <v>55645354</v>
      </c>
      <c r="D700" s="107">
        <f>D699+E687</f>
        <v>108416502</v>
      </c>
    </row>
    <row r="702" spans="2:4" ht="15" x14ac:dyDescent="0.35">
      <c r="B702" s="5" t="s">
        <v>371</v>
      </c>
    </row>
    <row r="703" spans="2:4" ht="15.5" x14ac:dyDescent="0.35">
      <c r="B703" s="2" t="s">
        <v>924</v>
      </c>
    </row>
    <row r="704" spans="2:4" ht="15" x14ac:dyDescent="0.35">
      <c r="B704" s="108"/>
    </row>
    <row r="705" spans="2:4" ht="21" x14ac:dyDescent="0.5">
      <c r="B705" s="109" t="s">
        <v>372</v>
      </c>
      <c r="C705" s="110"/>
      <c r="D705" s="110"/>
    </row>
    <row r="706" spans="2:4" x14ac:dyDescent="0.35">
      <c r="B706" s="110"/>
      <c r="C706" s="110"/>
      <c r="D706" s="110"/>
    </row>
    <row r="707" spans="2:4" x14ac:dyDescent="0.35">
      <c r="B707" s="573" t="s">
        <v>156</v>
      </c>
      <c r="C707" s="738" t="s">
        <v>155</v>
      </c>
      <c r="D707" s="738"/>
    </row>
    <row r="708" spans="2:4" x14ac:dyDescent="0.35">
      <c r="B708" s="573"/>
      <c r="C708" s="573" t="s">
        <v>157</v>
      </c>
      <c r="D708" s="573" t="s">
        <v>158</v>
      </c>
    </row>
    <row r="709" spans="2:4" x14ac:dyDescent="0.35">
      <c r="B709" s="53" t="s">
        <v>373</v>
      </c>
      <c r="C709" s="111">
        <v>222767971</v>
      </c>
      <c r="D709" s="111">
        <v>233005165</v>
      </c>
    </row>
    <row r="710" spans="2:4" x14ac:dyDescent="0.35">
      <c r="B710" s="53" t="s">
        <v>374</v>
      </c>
      <c r="C710" s="111">
        <v>10894526</v>
      </c>
      <c r="D710" s="111">
        <v>14678617</v>
      </c>
    </row>
    <row r="711" spans="2:4" x14ac:dyDescent="0.35">
      <c r="B711" s="112" t="s">
        <v>376</v>
      </c>
      <c r="C711" s="111">
        <v>48311735</v>
      </c>
      <c r="D711" s="111">
        <v>41516268</v>
      </c>
    </row>
    <row r="712" spans="2:4" x14ac:dyDescent="0.35">
      <c r="B712" s="112" t="s">
        <v>377</v>
      </c>
      <c r="C712" s="111">
        <v>384331431</v>
      </c>
      <c r="D712" s="111">
        <v>511723289</v>
      </c>
    </row>
    <row r="713" spans="2:4" ht="7.5" customHeight="1" x14ac:dyDescent="0.35">
      <c r="B713" s="56"/>
      <c r="C713" s="640"/>
      <c r="D713" s="640"/>
    </row>
    <row r="714" spans="2:4" x14ac:dyDescent="0.35">
      <c r="B714" s="61" t="s">
        <v>378</v>
      </c>
      <c r="C714" s="62">
        <f>SUM(C709:C712)</f>
        <v>666305663</v>
      </c>
      <c r="D714" s="62">
        <f>SUM(D709:D712)</f>
        <v>800923339</v>
      </c>
    </row>
    <row r="715" spans="2:4" x14ac:dyDescent="0.35">
      <c r="B715" s="110"/>
      <c r="C715" s="110"/>
      <c r="D715" s="110"/>
    </row>
    <row r="716" spans="2:4" ht="21" x14ac:dyDescent="0.5">
      <c r="B716" s="109" t="s">
        <v>379</v>
      </c>
      <c r="C716" s="110"/>
      <c r="D716" s="110"/>
    </row>
    <row r="717" spans="2:4" ht="9" customHeight="1" x14ac:dyDescent="0.35">
      <c r="B717" s="110"/>
      <c r="C717" s="110"/>
      <c r="D717" s="110"/>
    </row>
    <row r="718" spans="2:4" ht="15.5" x14ac:dyDescent="0.35">
      <c r="B718" s="113" t="s">
        <v>380</v>
      </c>
      <c r="C718" s="110"/>
      <c r="D718" s="110"/>
    </row>
    <row r="719" spans="2:4" x14ac:dyDescent="0.35">
      <c r="B719" s="47"/>
      <c r="C719" s="739" t="s">
        <v>358</v>
      </c>
      <c r="D719" s="740"/>
    </row>
    <row r="720" spans="2:4" x14ac:dyDescent="0.35">
      <c r="B720" s="48" t="s">
        <v>156</v>
      </c>
      <c r="C720" s="49" t="s">
        <v>157</v>
      </c>
      <c r="D720" s="49" t="s">
        <v>158</v>
      </c>
    </row>
    <row r="721" spans="2:4" ht="10.5" customHeight="1" x14ac:dyDescent="0.35">
      <c r="B721" s="114"/>
      <c r="C721" s="114"/>
      <c r="D721" s="114"/>
    </row>
    <row r="722" spans="2:4" x14ac:dyDescent="0.35">
      <c r="B722" s="112" t="s">
        <v>381</v>
      </c>
      <c r="C722" s="111">
        <v>218947550</v>
      </c>
      <c r="D722" s="111">
        <v>37096487</v>
      </c>
    </row>
    <row r="723" spans="2:4" ht="9" customHeight="1" x14ac:dyDescent="0.35">
      <c r="B723" s="56"/>
      <c r="C723" s="115"/>
      <c r="D723" s="115"/>
    </row>
    <row r="724" spans="2:4" x14ac:dyDescent="0.35">
      <c r="B724" s="116" t="s">
        <v>378</v>
      </c>
      <c r="C724" s="117">
        <f>C722</f>
        <v>218947550</v>
      </c>
      <c r="D724" s="117">
        <f>D722</f>
        <v>37096487</v>
      </c>
    </row>
    <row r="726" spans="2:4" ht="15" x14ac:dyDescent="0.35">
      <c r="B726" s="5" t="s">
        <v>382</v>
      </c>
    </row>
    <row r="728" spans="2:4" x14ac:dyDescent="0.35">
      <c r="B728" s="66"/>
      <c r="C728" s="745" t="s">
        <v>358</v>
      </c>
      <c r="D728" s="745"/>
    </row>
    <row r="729" spans="2:4" x14ac:dyDescent="0.35">
      <c r="B729" s="67" t="s">
        <v>156</v>
      </c>
      <c r="C729" s="574" t="s">
        <v>157</v>
      </c>
      <c r="D729" s="574" t="s">
        <v>158</v>
      </c>
    </row>
    <row r="730" spans="2:4" x14ac:dyDescent="0.35">
      <c r="B730" s="81" t="s">
        <v>375</v>
      </c>
      <c r="C730" s="630">
        <v>0</v>
      </c>
      <c r="D730" s="630">
        <v>800000</v>
      </c>
    </row>
    <row r="731" spans="2:4" x14ac:dyDescent="0.35">
      <c r="B731" s="81" t="s">
        <v>925</v>
      </c>
      <c r="C731" s="630">
        <v>10334206</v>
      </c>
      <c r="D731" s="630">
        <v>754966</v>
      </c>
    </row>
    <row r="732" spans="2:4" x14ac:dyDescent="0.35">
      <c r="B732" s="81" t="s">
        <v>384</v>
      </c>
      <c r="C732" s="630">
        <v>0</v>
      </c>
      <c r="D732" s="630">
        <v>2400000</v>
      </c>
    </row>
    <row r="733" spans="2:4" x14ac:dyDescent="0.35">
      <c r="B733" s="81" t="s">
        <v>385</v>
      </c>
      <c r="C733" s="630">
        <v>1924530</v>
      </c>
      <c r="D733" s="630">
        <v>0</v>
      </c>
    </row>
    <row r="734" spans="2:4" x14ac:dyDescent="0.35">
      <c r="B734" s="81" t="s">
        <v>926</v>
      </c>
      <c r="C734" s="630">
        <v>0</v>
      </c>
      <c r="D734" s="630">
        <v>-1052950</v>
      </c>
    </row>
    <row r="735" spans="2:4" x14ac:dyDescent="0.35">
      <c r="B735" s="81" t="s">
        <v>927</v>
      </c>
      <c r="C735" s="630">
        <v>372570</v>
      </c>
      <c r="D735" s="630">
        <v>106763039</v>
      </c>
    </row>
    <row r="736" spans="2:4" x14ac:dyDescent="0.35">
      <c r="B736" s="81" t="s">
        <v>386</v>
      </c>
      <c r="C736" s="630">
        <v>0</v>
      </c>
      <c r="D736" s="630">
        <v>33040000</v>
      </c>
    </row>
    <row r="737" spans="2:4" x14ac:dyDescent="0.35">
      <c r="B737" s="81" t="s">
        <v>928</v>
      </c>
      <c r="C737" s="630">
        <v>2984516</v>
      </c>
      <c r="D737" s="630">
        <v>0</v>
      </c>
    </row>
    <row r="738" spans="2:4" x14ac:dyDescent="0.35">
      <c r="B738" s="81" t="s">
        <v>929</v>
      </c>
      <c r="C738" s="630">
        <v>0</v>
      </c>
      <c r="D738" s="630">
        <v>6932502</v>
      </c>
    </row>
    <row r="739" spans="2:4" x14ac:dyDescent="0.35">
      <c r="B739" s="81" t="s">
        <v>387</v>
      </c>
      <c r="C739" s="630">
        <v>0</v>
      </c>
      <c r="D739" s="630">
        <v>1636364</v>
      </c>
    </row>
    <row r="740" spans="2:4" x14ac:dyDescent="0.35">
      <c r="B740" s="84" t="s">
        <v>378</v>
      </c>
      <c r="C740" s="85">
        <f>SUM(C730:C739)</f>
        <v>15615822</v>
      </c>
      <c r="D740" s="85">
        <f>SUM(D730:D739)</f>
        <v>151273921</v>
      </c>
    </row>
    <row r="741" spans="2:4" x14ac:dyDescent="0.35">
      <c r="B741" s="84" t="s">
        <v>234</v>
      </c>
      <c r="C741" s="85">
        <f>C740+C724+C714</f>
        <v>900869035</v>
      </c>
      <c r="D741" s="85">
        <f>D740+D724+D714</f>
        <v>989293747</v>
      </c>
    </row>
    <row r="742" spans="2:4" ht="15" x14ac:dyDescent="0.35">
      <c r="B742" s="5" t="s">
        <v>388</v>
      </c>
    </row>
    <row r="744" spans="2:4" x14ac:dyDescent="0.35">
      <c r="B744" s="66"/>
      <c r="C744" s="741" t="s">
        <v>155</v>
      </c>
      <c r="D744" s="742"/>
    </row>
    <row r="745" spans="2:4" x14ac:dyDescent="0.35">
      <c r="B745" s="67" t="s">
        <v>156</v>
      </c>
      <c r="C745" s="68" t="s">
        <v>157</v>
      </c>
      <c r="D745" s="68" t="s">
        <v>158</v>
      </c>
    </row>
    <row r="746" spans="2:4" x14ac:dyDescent="0.35">
      <c r="B746" s="50" t="s">
        <v>366</v>
      </c>
      <c r="C746" s="102"/>
      <c r="D746" s="102"/>
    </row>
    <row r="747" spans="2:4" x14ac:dyDescent="0.35">
      <c r="B747" s="51" t="s">
        <v>367</v>
      </c>
      <c r="C747" s="103"/>
      <c r="D747" s="103"/>
    </row>
    <row r="748" spans="2:4" x14ac:dyDescent="0.35">
      <c r="B748" s="53" t="s">
        <v>389</v>
      </c>
      <c r="C748" s="104">
        <v>48358277</v>
      </c>
      <c r="D748" s="104">
        <v>101478011</v>
      </c>
    </row>
    <row r="749" spans="2:4" x14ac:dyDescent="0.35">
      <c r="B749" s="56"/>
      <c r="C749" s="21"/>
      <c r="D749" s="21"/>
    </row>
    <row r="750" spans="2:4" x14ac:dyDescent="0.35">
      <c r="B750" s="105" t="s">
        <v>266</v>
      </c>
      <c r="C750" s="106">
        <f>C748</f>
        <v>48358277</v>
      </c>
      <c r="D750" s="106">
        <f>D748</f>
        <v>101478011</v>
      </c>
    </row>
    <row r="751" spans="2:4" x14ac:dyDescent="0.35">
      <c r="B751" s="75" t="s">
        <v>370</v>
      </c>
      <c r="C751" s="107">
        <f>C750</f>
        <v>48358277</v>
      </c>
      <c r="D751" s="107">
        <f>D750</f>
        <v>101478011</v>
      </c>
    </row>
    <row r="753" spans="1:12" ht="15" x14ac:dyDescent="0.35">
      <c r="B753" s="5" t="s">
        <v>390</v>
      </c>
    </row>
    <row r="754" spans="1:12" ht="29" x14ac:dyDescent="0.35">
      <c r="B754" s="1" t="s">
        <v>391</v>
      </c>
    </row>
    <row r="756" spans="1:12" x14ac:dyDescent="0.35">
      <c r="B756" s="118"/>
      <c r="C756" s="743" t="s">
        <v>358</v>
      </c>
      <c r="D756" s="744"/>
    </row>
    <row r="757" spans="1:12" x14ac:dyDescent="0.35">
      <c r="B757" s="119" t="s">
        <v>156</v>
      </c>
      <c r="C757" s="120" t="s">
        <v>157</v>
      </c>
      <c r="D757" s="120" t="s">
        <v>158</v>
      </c>
    </row>
    <row r="758" spans="1:12" x14ac:dyDescent="0.35">
      <c r="B758" s="121" t="s">
        <v>392</v>
      </c>
      <c r="C758" s="104">
        <v>0</v>
      </c>
      <c r="D758" s="104">
        <v>2697590603</v>
      </c>
    </row>
    <row r="759" spans="1:12" x14ac:dyDescent="0.35">
      <c r="B759" s="122" t="s">
        <v>393</v>
      </c>
      <c r="C759" s="104">
        <v>0</v>
      </c>
      <c r="D759" s="104">
        <v>153758326</v>
      </c>
    </row>
    <row r="760" spans="1:12" x14ac:dyDescent="0.35">
      <c r="B760" s="122" t="s">
        <v>394</v>
      </c>
      <c r="C760" s="104">
        <v>0</v>
      </c>
      <c r="D760" s="104">
        <v>5792147023</v>
      </c>
    </row>
    <row r="761" spans="1:12" x14ac:dyDescent="0.35">
      <c r="B761" s="123" t="s">
        <v>395</v>
      </c>
      <c r="C761" s="21">
        <f>92888791+1446943490</f>
        <v>1539832281</v>
      </c>
      <c r="D761" s="21">
        <v>1447344368</v>
      </c>
    </row>
    <row r="762" spans="1:12" x14ac:dyDescent="0.35">
      <c r="B762" s="124" t="s">
        <v>175</v>
      </c>
      <c r="C762" s="125">
        <f>SUM(C758:C761)</f>
        <v>1539832281</v>
      </c>
      <c r="D762" s="125">
        <f>SUM(D758:D761)</f>
        <v>10090840320</v>
      </c>
    </row>
    <row r="763" spans="1:12" x14ac:dyDescent="0.35">
      <c r="B763" s="712"/>
      <c r="C763" s="713"/>
      <c r="D763" s="713"/>
    </row>
    <row r="764" spans="1:12" x14ac:dyDescent="0.35">
      <c r="B764" s="711" t="s">
        <v>1246</v>
      </c>
      <c r="C764" s="713"/>
      <c r="D764" s="713"/>
    </row>
    <row r="765" spans="1:12" ht="130.5" x14ac:dyDescent="0.35">
      <c r="B765" s="1" t="s">
        <v>1213</v>
      </c>
      <c r="C765" s="713"/>
      <c r="D765" s="713"/>
    </row>
    <row r="767" spans="1:12" ht="18.75" customHeight="1" x14ac:dyDescent="0.35">
      <c r="A767" s="746" t="s">
        <v>396</v>
      </c>
      <c r="B767" s="746"/>
      <c r="C767" s="746"/>
      <c r="D767" s="746"/>
      <c r="E767" s="746"/>
      <c r="F767" s="746"/>
      <c r="G767" s="746"/>
      <c r="H767" s="746"/>
      <c r="I767" s="746"/>
      <c r="J767" s="746"/>
      <c r="K767" s="746"/>
      <c r="L767" s="746"/>
    </row>
    <row r="768" spans="1:12" ht="18.75" customHeight="1" x14ac:dyDescent="0.35">
      <c r="A768" s="747" t="s">
        <v>397</v>
      </c>
      <c r="B768" s="747"/>
      <c r="C768" s="747"/>
      <c r="D768" s="747"/>
      <c r="E768" s="747"/>
      <c r="F768" s="747"/>
      <c r="G768" s="747"/>
      <c r="H768" s="747"/>
      <c r="I768" s="747"/>
      <c r="J768" s="747"/>
      <c r="K768" s="747"/>
      <c r="L768" s="747"/>
    </row>
    <row r="769" spans="1:12" ht="15.75" customHeight="1" x14ac:dyDescent="0.35">
      <c r="A769" s="748" t="s">
        <v>930</v>
      </c>
      <c r="B769" s="748"/>
      <c r="C769" s="748"/>
      <c r="D769" s="748"/>
      <c r="E769" s="748"/>
      <c r="F769" s="748"/>
      <c r="G769" s="748"/>
      <c r="H769" s="748"/>
      <c r="I769" s="748"/>
      <c r="J769" s="748"/>
      <c r="K769" s="748"/>
      <c r="L769" s="748"/>
    </row>
    <row r="770" spans="1:12" ht="15.75" customHeight="1" x14ac:dyDescent="0.35">
      <c r="A770" s="748" t="s">
        <v>398</v>
      </c>
      <c r="B770" s="748"/>
      <c r="C770" s="748"/>
      <c r="D770" s="748"/>
      <c r="E770" s="748"/>
      <c r="F770" s="748"/>
      <c r="G770" s="748"/>
      <c r="H770" s="748"/>
      <c r="I770" s="748"/>
      <c r="J770" s="748"/>
      <c r="K770" s="748"/>
      <c r="L770" s="748"/>
    </row>
    <row r="771" spans="1:12" x14ac:dyDescent="0.35">
      <c r="A771" s="110"/>
      <c r="B771" s="110"/>
      <c r="C771" s="110"/>
      <c r="D771" s="110"/>
      <c r="E771" s="110"/>
      <c r="F771" s="110"/>
      <c r="G771" s="110"/>
      <c r="H771" s="110"/>
      <c r="I771" s="110"/>
      <c r="J771" s="110"/>
      <c r="K771" s="110"/>
      <c r="L771" s="110"/>
    </row>
    <row r="772" spans="1:12" x14ac:dyDescent="0.35">
      <c r="A772" s="749" t="s">
        <v>399</v>
      </c>
      <c r="B772" s="749"/>
      <c r="C772" s="749"/>
      <c r="D772" s="749"/>
      <c r="E772" s="749"/>
      <c r="F772" s="749"/>
      <c r="G772" s="749" t="s">
        <v>400</v>
      </c>
      <c r="H772" s="749"/>
      <c r="I772" s="749"/>
      <c r="J772" s="749"/>
      <c r="K772" s="749"/>
      <c r="L772" s="749"/>
    </row>
    <row r="773" spans="1:12" x14ac:dyDescent="0.35">
      <c r="A773" s="126"/>
      <c r="B773" s="575" t="s">
        <v>401</v>
      </c>
      <c r="C773" s="575" t="s">
        <v>402</v>
      </c>
      <c r="D773" s="575"/>
      <c r="E773" s="126"/>
      <c r="F773" s="641" t="s">
        <v>401</v>
      </c>
      <c r="G773" s="642" t="s">
        <v>401</v>
      </c>
      <c r="H773" s="575"/>
      <c r="I773" s="575"/>
      <c r="J773" s="575"/>
      <c r="K773" s="575" t="s">
        <v>403</v>
      </c>
      <c r="L773" s="575" t="s">
        <v>404</v>
      </c>
    </row>
    <row r="774" spans="1:12" x14ac:dyDescent="0.35">
      <c r="A774" s="126"/>
      <c r="B774" s="575" t="s">
        <v>405</v>
      </c>
      <c r="C774" s="575" t="s">
        <v>406</v>
      </c>
      <c r="D774" s="575" t="s">
        <v>407</v>
      </c>
      <c r="E774" s="575" t="s">
        <v>408</v>
      </c>
      <c r="F774" s="641" t="s">
        <v>409</v>
      </c>
      <c r="G774" s="642" t="s">
        <v>405</v>
      </c>
      <c r="H774" s="575" t="s">
        <v>402</v>
      </c>
      <c r="I774" s="575" t="s">
        <v>407</v>
      </c>
      <c r="J774" s="575" t="s">
        <v>410</v>
      </c>
      <c r="K774" s="575" t="s">
        <v>411</v>
      </c>
      <c r="L774" s="575" t="s">
        <v>412</v>
      </c>
    </row>
    <row r="775" spans="1:12" x14ac:dyDescent="0.35">
      <c r="A775" s="130" t="s">
        <v>413</v>
      </c>
      <c r="B775" s="131">
        <v>2458925</v>
      </c>
      <c r="C775" s="132">
        <f>175635464/1000</f>
        <v>175635.46400000001</v>
      </c>
      <c r="D775" s="131">
        <f>18000000/1000</f>
        <v>18000</v>
      </c>
      <c r="E775" s="131">
        <v>0</v>
      </c>
      <c r="F775" s="133">
        <f>B775+C775-D775+E775</f>
        <v>2616560.4640000002</v>
      </c>
      <c r="G775" s="134">
        <v>0</v>
      </c>
      <c r="H775" s="131">
        <v>0</v>
      </c>
      <c r="I775" s="131">
        <v>0</v>
      </c>
      <c r="J775" s="131">
        <v>0</v>
      </c>
      <c r="K775" s="131">
        <f>G775+H775-I775+J775</f>
        <v>0</v>
      </c>
      <c r="L775" s="131">
        <f>F775-K775</f>
        <v>2616560.4640000002</v>
      </c>
    </row>
    <row r="776" spans="1:12" x14ac:dyDescent="0.35">
      <c r="A776" s="130"/>
      <c r="B776" s="135"/>
      <c r="C776" s="131"/>
      <c r="D776" s="136"/>
      <c r="E776" s="131"/>
      <c r="F776" s="133"/>
      <c r="G776" s="137"/>
      <c r="H776" s="136"/>
      <c r="I776" s="136"/>
      <c r="J776" s="136"/>
      <c r="K776" s="131"/>
      <c r="L776" s="131"/>
    </row>
    <row r="777" spans="1:12" x14ac:dyDescent="0.35">
      <c r="A777" s="130" t="s">
        <v>414</v>
      </c>
      <c r="B777" s="131">
        <v>39606292</v>
      </c>
      <c r="C777" s="131">
        <v>0</v>
      </c>
      <c r="D777" s="131">
        <v>0</v>
      </c>
      <c r="E777" s="131">
        <v>0</v>
      </c>
      <c r="F777" s="133">
        <f>B777+C777-D777+E777</f>
        <v>39606292</v>
      </c>
      <c r="G777" s="134">
        <v>8055471</v>
      </c>
      <c r="H777" s="131">
        <v>0</v>
      </c>
      <c r="I777" s="131">
        <f>117469673/1000</f>
        <v>117469.673</v>
      </c>
      <c r="J777" s="131">
        <f>925230471/1000</f>
        <v>925230.47100000002</v>
      </c>
      <c r="K777" s="131">
        <f>G777+H777-I777+J777</f>
        <v>8863231.7980000004</v>
      </c>
      <c r="L777" s="131">
        <f>F777-K777+1</f>
        <v>30743061.202</v>
      </c>
    </row>
    <row r="778" spans="1:12" x14ac:dyDescent="0.35">
      <c r="A778" s="130"/>
      <c r="B778" s="138"/>
      <c r="C778" s="131"/>
      <c r="D778" s="136"/>
      <c r="E778" s="131"/>
      <c r="F778" s="133"/>
      <c r="G778" s="134"/>
      <c r="H778" s="136"/>
      <c r="I778" s="136"/>
      <c r="J778" s="131"/>
      <c r="K778" s="131"/>
      <c r="L778" s="131"/>
    </row>
    <row r="779" spans="1:12" x14ac:dyDescent="0.35">
      <c r="A779" s="130" t="s">
        <v>415</v>
      </c>
      <c r="B779" s="131">
        <v>8290363</v>
      </c>
      <c r="C779" s="131">
        <f>1361792182/1000</f>
        <v>1361792.182</v>
      </c>
      <c r="D779" s="131">
        <f>506642880/1000</f>
        <v>506642.88</v>
      </c>
      <c r="E779" s="131">
        <f>165601/1000</f>
        <v>165.601</v>
      </c>
      <c r="F779" s="133">
        <f>B779+C779-D779+E779</f>
        <v>9145677.902999999</v>
      </c>
      <c r="G779" s="134">
        <v>6613088</v>
      </c>
      <c r="H779" s="131">
        <v>0</v>
      </c>
      <c r="I779" s="131">
        <f>602510926/1000</f>
        <v>602510.92599999998</v>
      </c>
      <c r="J779" s="131">
        <f>631993104/1000</f>
        <v>631993.10400000005</v>
      </c>
      <c r="K779" s="131">
        <f>G779+H779-I779+J779</f>
        <v>6642570.1780000003</v>
      </c>
      <c r="L779" s="131">
        <f>F779-K779</f>
        <v>2503107.7249999987</v>
      </c>
    </row>
    <row r="780" spans="1:12" x14ac:dyDescent="0.35">
      <c r="A780" s="130"/>
      <c r="B780" s="138"/>
      <c r="C780" s="131"/>
      <c r="D780" s="136"/>
      <c r="E780" s="131"/>
      <c r="F780" s="133"/>
      <c r="G780" s="134"/>
      <c r="H780" s="136"/>
      <c r="I780" s="136"/>
      <c r="J780" s="131"/>
      <c r="K780" s="131"/>
      <c r="L780" s="131"/>
    </row>
    <row r="781" spans="1:12" x14ac:dyDescent="0.35">
      <c r="A781" s="130" t="s">
        <v>416</v>
      </c>
      <c r="B781" s="139">
        <v>3334287</v>
      </c>
      <c r="C781" s="131">
        <f>311099286/1000</f>
        <v>311099.28600000002</v>
      </c>
      <c r="D781" s="131">
        <v>558</v>
      </c>
      <c r="E781" s="131">
        <v>0</v>
      </c>
      <c r="F781" s="133">
        <f>B781+C781-D781+E781</f>
        <v>3644828.2859999998</v>
      </c>
      <c r="G781" s="134">
        <v>2672392</v>
      </c>
      <c r="H781" s="131">
        <v>0</v>
      </c>
      <c r="I781" s="131">
        <f>35688563/1000</f>
        <v>35688.563000000002</v>
      </c>
      <c r="J781" s="131">
        <f>245641696/1000</f>
        <v>245641.696</v>
      </c>
      <c r="K781" s="131">
        <f>G781+H781-I781+J781</f>
        <v>2882345.1329999999</v>
      </c>
      <c r="L781" s="131">
        <f>F781-K781</f>
        <v>762483.15299999993</v>
      </c>
    </row>
    <row r="782" spans="1:12" x14ac:dyDescent="0.35">
      <c r="A782" s="130"/>
      <c r="B782" s="138"/>
      <c r="C782" s="131"/>
      <c r="D782" s="140"/>
      <c r="E782" s="131"/>
      <c r="F782" s="133"/>
      <c r="G782" s="134"/>
      <c r="H782" s="136"/>
      <c r="I782" s="136"/>
      <c r="J782" s="131"/>
      <c r="K782" s="131"/>
      <c r="L782" s="131"/>
    </row>
    <row r="783" spans="1:12" x14ac:dyDescent="0.35">
      <c r="A783" s="130" t="s">
        <v>417</v>
      </c>
      <c r="B783" s="131">
        <v>1241463</v>
      </c>
      <c r="C783" s="131">
        <f>514998366/1000</f>
        <v>514998.36599999998</v>
      </c>
      <c r="D783" s="140">
        <v>0</v>
      </c>
      <c r="E783" s="131">
        <v>0</v>
      </c>
      <c r="F783" s="133">
        <f>B783+C783-D783+E783</f>
        <v>1756461.3659999999</v>
      </c>
      <c r="G783" s="134">
        <v>864407</v>
      </c>
      <c r="H783" s="131">
        <v>0</v>
      </c>
      <c r="I783" s="131">
        <f>17733458/1000</f>
        <v>17733.457999999999</v>
      </c>
      <c r="J783" s="131">
        <f>75976505/1000</f>
        <v>75976.505000000005</v>
      </c>
      <c r="K783" s="131">
        <f>G783+H783-I783+J783+1</f>
        <v>922651.04700000002</v>
      </c>
      <c r="L783" s="131">
        <f>F783-K783</f>
        <v>833810.3189999999</v>
      </c>
    </row>
    <row r="784" spans="1:12" x14ac:dyDescent="0.35">
      <c r="A784" s="130"/>
      <c r="B784" s="138"/>
      <c r="C784" s="131"/>
      <c r="D784" s="140"/>
      <c r="E784" s="131"/>
      <c r="F784" s="133"/>
      <c r="G784" s="134"/>
      <c r="H784" s="136"/>
      <c r="I784" s="136"/>
      <c r="J784" s="131"/>
      <c r="K784" s="131"/>
      <c r="L784" s="131"/>
    </row>
    <row r="785" spans="1:12" x14ac:dyDescent="0.35">
      <c r="A785" s="130" t="s">
        <v>418</v>
      </c>
      <c r="B785" s="131">
        <v>18440070</v>
      </c>
      <c r="C785" s="131">
        <f>214779484/1000</f>
        <v>214779.484</v>
      </c>
      <c r="D785" s="140">
        <f>141731/1000</f>
        <v>141.73099999999999</v>
      </c>
      <c r="E785" s="131">
        <v>0</v>
      </c>
      <c r="F785" s="133">
        <f>B785+C785-D785+E785</f>
        <v>18654707.753000002</v>
      </c>
      <c r="G785" s="134">
        <v>15171677</v>
      </c>
      <c r="H785" s="131">
        <v>0</v>
      </c>
      <c r="I785" s="131">
        <v>420611</v>
      </c>
      <c r="J785" s="131">
        <f>1092910863/1000</f>
        <v>1092910.8629999999</v>
      </c>
      <c r="K785" s="131">
        <f>G785+H785-I785+J785</f>
        <v>15843976.863</v>
      </c>
      <c r="L785" s="131">
        <f>F785-K785-1</f>
        <v>2810729.8900000025</v>
      </c>
    </row>
    <row r="786" spans="1:12" x14ac:dyDescent="0.35">
      <c r="A786" s="130"/>
      <c r="B786" s="138"/>
      <c r="C786" s="131"/>
      <c r="D786" s="140"/>
      <c r="E786" s="131"/>
      <c r="F786" s="133"/>
      <c r="G786" s="134"/>
      <c r="H786" s="136"/>
      <c r="I786" s="136"/>
      <c r="J786" s="131"/>
      <c r="K786" s="131"/>
      <c r="L786" s="131"/>
    </row>
    <row r="787" spans="1:12" x14ac:dyDescent="0.35">
      <c r="A787" s="130" t="s">
        <v>419</v>
      </c>
      <c r="B787" s="131">
        <v>1300072</v>
      </c>
      <c r="C787" s="131">
        <v>0</v>
      </c>
      <c r="D787" s="140">
        <v>0</v>
      </c>
      <c r="E787" s="131">
        <v>0</v>
      </c>
      <c r="F787" s="133">
        <f>B787+C787-D787+E787</f>
        <v>1300072</v>
      </c>
      <c r="G787" s="134">
        <v>1300072</v>
      </c>
      <c r="H787" s="131">
        <v>0</v>
      </c>
      <c r="I787" s="131">
        <v>0</v>
      </c>
      <c r="J787" s="131">
        <v>0</v>
      </c>
      <c r="K787" s="131">
        <f>G787+H787-I787+J787</f>
        <v>1300072</v>
      </c>
      <c r="L787" s="131">
        <f>F787-K787</f>
        <v>0</v>
      </c>
    </row>
    <row r="788" spans="1:12" x14ac:dyDescent="0.35">
      <c r="A788" s="130"/>
      <c r="B788" s="135"/>
      <c r="C788" s="131"/>
      <c r="D788" s="140"/>
      <c r="E788" s="131"/>
      <c r="F788" s="133"/>
      <c r="G788" s="137"/>
      <c r="H788" s="136"/>
      <c r="I788" s="136"/>
      <c r="J788" s="131"/>
      <c r="K788" s="131"/>
      <c r="L788" s="131"/>
    </row>
    <row r="789" spans="1:12" x14ac:dyDescent="0.35">
      <c r="A789" s="130" t="s">
        <v>420</v>
      </c>
      <c r="B789" s="131">
        <v>1288984</v>
      </c>
      <c r="C789" s="131">
        <f>56680113/1000</f>
        <v>56680.112999999998</v>
      </c>
      <c r="D789" s="140">
        <v>0</v>
      </c>
      <c r="E789" s="131">
        <v>0</v>
      </c>
      <c r="F789" s="133">
        <f>B789+C789-D789+E789</f>
        <v>1345664.1129999999</v>
      </c>
      <c r="G789" s="134">
        <v>1074712</v>
      </c>
      <c r="H789" s="131">
        <v>0</v>
      </c>
      <c r="I789" s="131">
        <v>0</v>
      </c>
      <c r="J789" s="131">
        <f>64671255/1000</f>
        <v>64671.254999999997</v>
      </c>
      <c r="K789" s="131">
        <f>G789+H789-I789+J789</f>
        <v>1139383.2549999999</v>
      </c>
      <c r="L789" s="131">
        <f>F789-K789</f>
        <v>206280.85800000001</v>
      </c>
    </row>
    <row r="790" spans="1:12" x14ac:dyDescent="0.35">
      <c r="A790" s="130"/>
      <c r="B790" s="135"/>
      <c r="C790" s="131"/>
      <c r="D790" s="140"/>
      <c r="E790" s="131"/>
      <c r="F790" s="133"/>
      <c r="G790" s="137"/>
      <c r="H790" s="136"/>
      <c r="I790" s="136"/>
      <c r="J790" s="131"/>
      <c r="K790" s="131"/>
      <c r="L790" s="131"/>
    </row>
    <row r="791" spans="1:12" x14ac:dyDescent="0.35">
      <c r="A791" s="130" t="s">
        <v>421</v>
      </c>
      <c r="B791" s="131">
        <v>201000</v>
      </c>
      <c r="C791" s="131">
        <f>887164/1000</f>
        <v>887.16399999999999</v>
      </c>
      <c r="D791" s="140"/>
      <c r="E791" s="131"/>
      <c r="F791" s="133">
        <f>B791+C791-D791+E791</f>
        <v>201887.16399999999</v>
      </c>
      <c r="G791" s="134">
        <v>182535</v>
      </c>
      <c r="H791" s="131">
        <v>0</v>
      </c>
      <c r="I791" s="131">
        <v>403</v>
      </c>
      <c r="J791" s="131">
        <f>9235600/1000</f>
        <v>9235.6</v>
      </c>
      <c r="K791" s="131">
        <f>G791+H791-I791+J791</f>
        <v>191367.6</v>
      </c>
      <c r="L791" s="131">
        <f>F791-K791</f>
        <v>10519.563999999984</v>
      </c>
    </row>
    <row r="792" spans="1:12" x14ac:dyDescent="0.35">
      <c r="A792" s="130"/>
      <c r="B792" s="131"/>
      <c r="C792" s="131"/>
      <c r="D792" s="140"/>
      <c r="E792" s="131"/>
      <c r="F792" s="133"/>
      <c r="G792" s="134"/>
      <c r="H792" s="131"/>
      <c r="I792" s="131"/>
      <c r="J792" s="131"/>
      <c r="K792" s="131"/>
      <c r="L792" s="131"/>
    </row>
    <row r="793" spans="1:12" x14ac:dyDescent="0.35">
      <c r="A793" s="130" t="s">
        <v>422</v>
      </c>
      <c r="B793" s="131">
        <v>0</v>
      </c>
      <c r="C793" s="131">
        <f>831755865/1000</f>
        <v>831755.86499999999</v>
      </c>
      <c r="D793" s="131">
        <f>3660226/1000</f>
        <v>3660.2260000000001</v>
      </c>
      <c r="E793" s="131"/>
      <c r="F793" s="133">
        <f>B793+C793-D793+E793</f>
        <v>828095.63899999997</v>
      </c>
      <c r="G793" s="134">
        <v>0</v>
      </c>
      <c r="H793" s="131">
        <v>0</v>
      </c>
      <c r="I793" s="131">
        <v>0</v>
      </c>
      <c r="J793" s="131">
        <v>0</v>
      </c>
      <c r="K793" s="131">
        <f>G793+H793-I793+J793</f>
        <v>0</v>
      </c>
      <c r="L793" s="131">
        <f>F793-K793</f>
        <v>828095.63899999997</v>
      </c>
    </row>
    <row r="794" spans="1:12" x14ac:dyDescent="0.35">
      <c r="A794" s="130" t="s">
        <v>423</v>
      </c>
      <c r="B794" s="131">
        <f>SUM(B775:B793)-1</f>
        <v>76161455</v>
      </c>
      <c r="C794" s="131">
        <f>SUM(C775:C793)</f>
        <v>3467627.9239999996</v>
      </c>
      <c r="D794" s="131">
        <f>SUM(D775:D793)</f>
        <v>529002.83700000006</v>
      </c>
      <c r="E794" s="131">
        <f>SUM(E775:E793)</f>
        <v>165.601</v>
      </c>
      <c r="F794" s="643">
        <f>B794+C794-D794+E794</f>
        <v>79100245.687999994</v>
      </c>
      <c r="G794" s="134">
        <f>SUM(G775:G793)</f>
        <v>35934354</v>
      </c>
      <c r="H794" s="131">
        <f>SUM(H775:H793)</f>
        <v>0</v>
      </c>
      <c r="I794" s="131">
        <f>SUM(I775:I793)</f>
        <v>1194416.6199999999</v>
      </c>
      <c r="J794" s="131">
        <f>SUM(J775:J793)</f>
        <v>3045659.4939999999</v>
      </c>
      <c r="K794" s="131">
        <f>G794+H794-I794+J794</f>
        <v>37785596.874000005</v>
      </c>
      <c r="L794" s="141">
        <f>F794-K794</f>
        <v>41314648.813999988</v>
      </c>
    </row>
    <row r="795" spans="1:12" x14ac:dyDescent="0.35">
      <c r="A795" s="130" t="s">
        <v>424</v>
      </c>
      <c r="B795" s="131">
        <v>73273540</v>
      </c>
      <c r="C795" s="131">
        <v>1958177</v>
      </c>
      <c r="D795" s="131">
        <v>206910</v>
      </c>
      <c r="E795" s="131">
        <v>1136649</v>
      </c>
      <c r="F795" s="133">
        <v>76161456</v>
      </c>
      <c r="G795" s="134">
        <v>32729319</v>
      </c>
      <c r="H795" s="138">
        <v>0</v>
      </c>
      <c r="I795" s="131">
        <v>74704</v>
      </c>
      <c r="J795" s="131">
        <v>3279739</v>
      </c>
      <c r="K795" s="131">
        <v>35934354</v>
      </c>
      <c r="L795" s="131">
        <v>40227102</v>
      </c>
    </row>
    <row r="797" spans="1:12" ht="17.5" x14ac:dyDescent="0.35">
      <c r="A797" s="746" t="s">
        <v>425</v>
      </c>
      <c r="B797" s="746"/>
      <c r="C797" s="746"/>
      <c r="D797" s="746"/>
      <c r="E797" s="746"/>
      <c r="F797" s="746"/>
      <c r="G797" s="746"/>
      <c r="H797" s="746"/>
      <c r="I797" s="746"/>
      <c r="J797" s="746"/>
    </row>
    <row r="798" spans="1:12" ht="17.5" x14ac:dyDescent="0.35">
      <c r="A798" s="746" t="s">
        <v>426</v>
      </c>
      <c r="B798" s="746"/>
      <c r="C798" s="746"/>
      <c r="D798" s="746"/>
      <c r="E798" s="746"/>
      <c r="F798" s="746"/>
      <c r="G798" s="746"/>
      <c r="H798" s="746"/>
      <c r="I798" s="746"/>
      <c r="J798" s="746"/>
    </row>
    <row r="799" spans="1:12" ht="15.5" x14ac:dyDescent="0.35">
      <c r="A799" s="748" t="s">
        <v>931</v>
      </c>
      <c r="B799" s="748"/>
      <c r="C799" s="748"/>
      <c r="D799" s="748"/>
      <c r="E799" s="748"/>
      <c r="F799" s="748"/>
      <c r="G799" s="748"/>
      <c r="H799" s="748"/>
      <c r="I799" s="748"/>
      <c r="J799" s="748"/>
    </row>
    <row r="800" spans="1:12" ht="15.5" x14ac:dyDescent="0.35">
      <c r="A800" s="748" t="s">
        <v>398</v>
      </c>
      <c r="B800" s="748"/>
      <c r="C800" s="748"/>
      <c r="D800" s="748"/>
      <c r="E800" s="748"/>
      <c r="F800" s="748"/>
      <c r="G800" s="748"/>
      <c r="H800" s="748"/>
      <c r="I800" s="748"/>
      <c r="J800" s="748"/>
    </row>
    <row r="801" spans="1:10" ht="15.5" x14ac:dyDescent="0.35">
      <c r="A801" s="144"/>
      <c r="B801" s="110"/>
      <c r="C801" s="110"/>
      <c r="D801" s="110"/>
      <c r="E801" s="110"/>
      <c r="F801" s="110"/>
      <c r="G801" s="110"/>
      <c r="H801" s="110"/>
      <c r="I801" s="110"/>
      <c r="J801" s="110"/>
    </row>
    <row r="802" spans="1:10" ht="15.5" x14ac:dyDescent="0.35">
      <c r="A802" s="144"/>
      <c r="B802" s="110"/>
      <c r="C802" s="110"/>
      <c r="D802" s="110"/>
      <c r="E802" s="110"/>
      <c r="F802" s="110"/>
      <c r="G802" s="110"/>
      <c r="H802" s="110"/>
      <c r="I802" s="110"/>
      <c r="J802" s="110"/>
    </row>
    <row r="803" spans="1:10" ht="31" x14ac:dyDescent="0.35">
      <c r="A803" s="145" t="s">
        <v>427</v>
      </c>
      <c r="B803" s="145" t="s">
        <v>428</v>
      </c>
      <c r="C803" s="145" t="s">
        <v>429</v>
      </c>
      <c r="D803" s="145" t="s">
        <v>430</v>
      </c>
      <c r="E803" s="145" t="s">
        <v>431</v>
      </c>
      <c r="F803" s="145" t="s">
        <v>432</v>
      </c>
      <c r="G803" s="145" t="s">
        <v>433</v>
      </c>
      <c r="H803" s="145" t="s">
        <v>407</v>
      </c>
      <c r="I803" s="145" t="s">
        <v>434</v>
      </c>
      <c r="J803" s="145" t="s">
        <v>435</v>
      </c>
    </row>
    <row r="804" spans="1:10" ht="15.5" x14ac:dyDescent="0.35">
      <c r="A804" s="145"/>
      <c r="B804" s="145"/>
      <c r="C804" s="145"/>
      <c r="D804" s="145"/>
      <c r="E804" s="145"/>
      <c r="F804" s="145"/>
      <c r="G804" s="145"/>
      <c r="H804" s="145"/>
      <c r="I804" s="145"/>
      <c r="J804" s="145"/>
    </row>
    <row r="805" spans="1:10" ht="15.5" x14ac:dyDescent="0.35">
      <c r="A805" s="146"/>
      <c r="B805" s="146"/>
      <c r="C805" s="146"/>
      <c r="D805" s="146"/>
      <c r="E805" s="146"/>
      <c r="F805" s="146"/>
      <c r="G805" s="146"/>
      <c r="H805" s="146"/>
      <c r="I805" s="146"/>
      <c r="J805" s="146"/>
    </row>
    <row r="806" spans="1:10" ht="15.5" x14ac:dyDescent="0.35">
      <c r="A806" s="147"/>
      <c r="B806" s="147"/>
      <c r="C806" s="147"/>
      <c r="D806" s="147"/>
      <c r="E806" s="147"/>
      <c r="F806" s="147"/>
      <c r="G806" s="147"/>
      <c r="H806" s="147"/>
      <c r="I806" s="147"/>
      <c r="J806" s="147"/>
    </row>
    <row r="807" spans="1:10" ht="15.5" x14ac:dyDescent="0.35">
      <c r="A807" s="147"/>
      <c r="B807" s="147"/>
      <c r="C807" s="147"/>
      <c r="D807" s="147"/>
      <c r="E807" s="147"/>
      <c r="F807" s="147"/>
      <c r="G807" s="147"/>
      <c r="H807" s="147"/>
      <c r="I807" s="147"/>
      <c r="J807" s="147"/>
    </row>
    <row r="808" spans="1:10" ht="15.5" x14ac:dyDescent="0.35">
      <c r="A808" s="147"/>
      <c r="B808" s="147"/>
      <c r="C808" s="147"/>
      <c r="D808" s="147"/>
      <c r="E808" s="147"/>
      <c r="F808" s="147"/>
      <c r="G808" s="147"/>
      <c r="H808" s="147"/>
      <c r="I808" s="147"/>
      <c r="J808" s="147"/>
    </row>
    <row r="809" spans="1:10" ht="15.5" x14ac:dyDescent="0.35">
      <c r="A809" s="148"/>
      <c r="B809" s="148"/>
      <c r="C809" s="148"/>
      <c r="D809" s="148"/>
      <c r="E809" s="148"/>
      <c r="F809" s="148"/>
      <c r="G809" s="148"/>
      <c r="H809" s="148"/>
      <c r="I809" s="148"/>
      <c r="J809" s="148"/>
    </row>
    <row r="810" spans="1:10" ht="20" x14ac:dyDescent="0.35">
      <c r="A810" s="750" t="s">
        <v>436</v>
      </c>
      <c r="B810" s="751"/>
      <c r="C810" s="751"/>
      <c r="D810" s="751"/>
      <c r="E810" s="751"/>
      <c r="F810" s="751"/>
      <c r="G810" s="751"/>
      <c r="H810" s="751"/>
      <c r="I810" s="751"/>
      <c r="J810" s="752"/>
    </row>
    <row r="811" spans="1:10" ht="15.5" x14ac:dyDescent="0.35">
      <c r="A811" s="146"/>
      <c r="B811" s="146"/>
      <c r="C811" s="146"/>
      <c r="D811" s="146"/>
      <c r="E811" s="146"/>
      <c r="F811" s="146"/>
      <c r="G811" s="146"/>
      <c r="H811" s="146"/>
      <c r="I811" s="146"/>
      <c r="J811" s="146"/>
    </row>
    <row r="812" spans="1:10" ht="15.5" x14ac:dyDescent="0.35">
      <c r="A812" s="147"/>
      <c r="B812" s="147"/>
      <c r="C812" s="147"/>
      <c r="D812" s="147"/>
      <c r="E812" s="147"/>
      <c r="F812" s="147"/>
      <c r="G812" s="147"/>
      <c r="H812" s="147"/>
      <c r="I812" s="147"/>
      <c r="J812" s="147"/>
    </row>
    <row r="813" spans="1:10" ht="15.5" x14ac:dyDescent="0.35">
      <c r="A813" s="147"/>
      <c r="B813" s="147"/>
      <c r="C813" s="147"/>
      <c r="D813" s="147"/>
      <c r="E813" s="147"/>
      <c r="F813" s="147"/>
      <c r="G813" s="147"/>
      <c r="H813" s="147"/>
      <c r="I813" s="147"/>
      <c r="J813" s="147"/>
    </row>
    <row r="814" spans="1:10" ht="15.5" x14ac:dyDescent="0.35">
      <c r="A814" s="147"/>
      <c r="B814" s="147"/>
      <c r="C814" s="147"/>
      <c r="D814" s="147"/>
      <c r="E814" s="147"/>
      <c r="F814" s="147"/>
      <c r="G814" s="147"/>
      <c r="H814" s="147"/>
      <c r="I814" s="147"/>
      <c r="J814" s="147"/>
    </row>
    <row r="815" spans="1:10" ht="15.5" x14ac:dyDescent="0.35">
      <c r="A815" s="148"/>
      <c r="B815" s="148"/>
      <c r="C815" s="148"/>
      <c r="D815" s="148"/>
      <c r="E815" s="148"/>
      <c r="F815" s="148"/>
      <c r="G815" s="148"/>
      <c r="H815" s="148"/>
      <c r="I815" s="148"/>
      <c r="J815" s="148"/>
    </row>
    <row r="818" spans="2:15" ht="17.5" x14ac:dyDescent="0.35">
      <c r="B818" s="746" t="s">
        <v>437</v>
      </c>
      <c r="C818" s="746"/>
      <c r="D818" s="746"/>
      <c r="E818" s="746"/>
      <c r="F818" s="746"/>
      <c r="G818" s="746"/>
      <c r="H818" s="746"/>
      <c r="I818" s="746"/>
      <c r="J818" s="746"/>
      <c r="K818" s="746"/>
      <c r="L818" s="746"/>
      <c r="M818" s="746"/>
      <c r="N818" s="746"/>
      <c r="O818" s="746"/>
    </row>
    <row r="819" spans="2:15" ht="17.5" x14ac:dyDescent="0.35">
      <c r="B819" s="746" t="s">
        <v>438</v>
      </c>
      <c r="C819" s="746"/>
      <c r="D819" s="746"/>
      <c r="E819" s="746"/>
      <c r="F819" s="746"/>
      <c r="G819" s="746"/>
      <c r="H819" s="746"/>
      <c r="I819" s="746"/>
      <c r="J819" s="746"/>
      <c r="K819" s="746"/>
      <c r="L819" s="746"/>
      <c r="M819" s="746"/>
      <c r="N819" s="746"/>
      <c r="O819" s="746"/>
    </row>
    <row r="820" spans="2:15" ht="15.5" x14ac:dyDescent="0.35">
      <c r="B820" s="748" t="s">
        <v>932</v>
      </c>
      <c r="C820" s="748"/>
      <c r="D820" s="748"/>
      <c r="E820" s="748"/>
      <c r="F820" s="748"/>
      <c r="G820" s="748"/>
      <c r="H820" s="748"/>
      <c r="I820" s="748"/>
      <c r="J820" s="748"/>
      <c r="K820" s="748"/>
      <c r="L820" s="748"/>
      <c r="M820" s="748"/>
      <c r="N820" s="748"/>
      <c r="O820" s="748"/>
    </row>
    <row r="821" spans="2:15" ht="15.5" x14ac:dyDescent="0.35">
      <c r="B821" s="110"/>
      <c r="C821" s="144"/>
      <c r="D821" s="110"/>
      <c r="E821" s="110"/>
      <c r="F821" s="110"/>
      <c r="G821" s="110"/>
      <c r="H821" s="110"/>
      <c r="I821" s="110"/>
      <c r="J821" s="110"/>
      <c r="K821" s="110"/>
      <c r="L821" s="110"/>
      <c r="M821" s="110"/>
      <c r="N821" s="110"/>
      <c r="O821" s="110"/>
    </row>
    <row r="822" spans="2:15" ht="21" x14ac:dyDescent="0.35">
      <c r="B822" s="127" t="s">
        <v>439</v>
      </c>
      <c r="C822" s="127"/>
      <c r="D822" s="127" t="s">
        <v>440</v>
      </c>
      <c r="E822" s="127"/>
      <c r="F822" s="127" t="s">
        <v>440</v>
      </c>
      <c r="G822" s="127" t="s">
        <v>440</v>
      </c>
      <c r="H822" s="127" t="s">
        <v>440</v>
      </c>
      <c r="I822" s="127" t="s">
        <v>440</v>
      </c>
      <c r="J822" s="127"/>
      <c r="K822" s="127"/>
      <c r="L822" s="149" t="s">
        <v>441</v>
      </c>
      <c r="M822" s="149"/>
      <c r="N822" s="149"/>
    </row>
    <row r="823" spans="2:15" ht="21" x14ac:dyDescent="0.35">
      <c r="B823" s="150" t="s">
        <v>442</v>
      </c>
      <c r="C823" s="150"/>
      <c r="D823" s="150" t="s">
        <v>443</v>
      </c>
      <c r="E823" s="150"/>
      <c r="F823" s="150" t="s">
        <v>443</v>
      </c>
      <c r="G823" s="150" t="s">
        <v>444</v>
      </c>
      <c r="H823" s="150" t="s">
        <v>445</v>
      </c>
      <c r="I823" s="150" t="s">
        <v>445</v>
      </c>
      <c r="J823" s="150" t="s">
        <v>446</v>
      </c>
      <c r="K823" s="150" t="s">
        <v>447</v>
      </c>
      <c r="L823" s="150"/>
      <c r="M823" s="128" t="s">
        <v>448</v>
      </c>
      <c r="N823" s="128"/>
    </row>
    <row r="824" spans="2:15" x14ac:dyDescent="0.35">
      <c r="B824" s="129" t="s">
        <v>449</v>
      </c>
      <c r="C824" s="129" t="s">
        <v>450</v>
      </c>
      <c r="D824" s="129" t="s">
        <v>451</v>
      </c>
      <c r="E824" s="129" t="s">
        <v>0</v>
      </c>
      <c r="F824" s="129" t="s">
        <v>1</v>
      </c>
      <c r="G824" s="129" t="s">
        <v>452</v>
      </c>
      <c r="H824" s="129" t="s">
        <v>453</v>
      </c>
      <c r="I824" s="129" t="s">
        <v>454</v>
      </c>
      <c r="J824" s="129" t="s">
        <v>455</v>
      </c>
      <c r="K824" s="129" t="s">
        <v>456</v>
      </c>
      <c r="L824" s="129" t="s">
        <v>457</v>
      </c>
      <c r="M824" s="128" t="s">
        <v>458</v>
      </c>
      <c r="N824" s="128" t="s">
        <v>459</v>
      </c>
    </row>
    <row r="825" spans="2:15" x14ac:dyDescent="0.35">
      <c r="B825" s="151" t="s">
        <v>460</v>
      </c>
      <c r="C825" s="152"/>
      <c r="D825" s="152"/>
      <c r="E825" s="152"/>
      <c r="F825" s="152"/>
      <c r="G825" s="152"/>
      <c r="H825" s="152"/>
      <c r="I825" s="152"/>
      <c r="J825" s="152"/>
      <c r="K825" s="152"/>
      <c r="L825" s="152"/>
      <c r="M825" s="152"/>
      <c r="N825" s="152"/>
    </row>
    <row r="826" spans="2:15" x14ac:dyDescent="0.35">
      <c r="B826" s="153" t="s">
        <v>461</v>
      </c>
      <c r="C826" s="154"/>
      <c r="D826" s="154"/>
      <c r="E826" s="154"/>
      <c r="F826" s="154"/>
      <c r="G826" s="154"/>
      <c r="H826" s="154"/>
      <c r="I826" s="154"/>
      <c r="J826" s="154"/>
      <c r="K826" s="154"/>
      <c r="L826" s="154"/>
      <c r="M826" s="154"/>
      <c r="N826" s="154"/>
    </row>
    <row r="827" spans="2:15" x14ac:dyDescent="0.35">
      <c r="B827" s="69" t="s">
        <v>462</v>
      </c>
      <c r="C827" s="154"/>
      <c r="D827" s="154"/>
      <c r="E827" s="154"/>
      <c r="F827" s="154"/>
      <c r="G827" s="154"/>
      <c r="H827" s="154"/>
      <c r="I827" s="154"/>
      <c r="J827" s="154"/>
      <c r="K827" s="154"/>
      <c r="L827" s="154"/>
      <c r="M827" s="154"/>
      <c r="N827" s="154"/>
    </row>
    <row r="828" spans="2:15" x14ac:dyDescent="0.35">
      <c r="B828" s="69" t="s">
        <v>463</v>
      </c>
      <c r="C828" s="154"/>
      <c r="D828" s="154"/>
      <c r="E828" s="154"/>
      <c r="F828" s="155"/>
      <c r="G828" s="150"/>
      <c r="H828" s="154"/>
      <c r="I828" s="154"/>
      <c r="J828" s="154"/>
      <c r="K828" s="150" t="s">
        <v>464</v>
      </c>
      <c r="L828" s="154"/>
      <c r="M828" s="154"/>
      <c r="N828" s="155"/>
    </row>
    <row r="829" spans="2:15" x14ac:dyDescent="0.35">
      <c r="B829" s="69" t="s">
        <v>457</v>
      </c>
      <c r="C829" s="154" t="s">
        <v>465</v>
      </c>
      <c r="D829" s="150">
        <v>1</v>
      </c>
      <c r="E829" s="156"/>
      <c r="F829" s="157">
        <v>1476835</v>
      </c>
      <c r="G829" s="158">
        <f>N829/L829</f>
        <v>-0.23315326236321618</v>
      </c>
      <c r="H829" s="157">
        <f>N829</f>
        <v>-5560758</v>
      </c>
      <c r="I829" s="154"/>
      <c r="J829" s="150">
        <v>98.55</v>
      </c>
      <c r="K829" s="150" t="s">
        <v>466</v>
      </c>
      <c r="L829" s="157">
        <v>23850226</v>
      </c>
      <c r="M829" s="157">
        <f>N829-L829</f>
        <v>-29410984</v>
      </c>
      <c r="N829" s="159">
        <v>-5560758</v>
      </c>
    </row>
    <row r="830" spans="2:15" x14ac:dyDescent="0.35">
      <c r="B830" s="69"/>
      <c r="C830" s="154"/>
      <c r="D830" s="154"/>
      <c r="E830" s="154"/>
      <c r="F830" s="155"/>
      <c r="G830" s="150"/>
      <c r="H830" s="155"/>
      <c r="I830" s="154"/>
      <c r="J830" s="154"/>
      <c r="K830" s="150"/>
      <c r="L830" s="155"/>
      <c r="M830" s="154"/>
      <c r="N830" s="159"/>
    </row>
    <row r="831" spans="2:15" x14ac:dyDescent="0.35">
      <c r="B831" s="69" t="s">
        <v>467</v>
      </c>
      <c r="C831" s="154"/>
      <c r="D831" s="154"/>
      <c r="E831" s="154"/>
      <c r="F831" s="155"/>
      <c r="G831" s="150"/>
      <c r="H831" s="155"/>
      <c r="I831" s="154"/>
      <c r="J831" s="154"/>
      <c r="K831" s="150"/>
      <c r="L831" s="155"/>
      <c r="M831" s="154"/>
      <c r="N831" s="155"/>
    </row>
    <row r="832" spans="2:15" x14ac:dyDescent="0.35">
      <c r="B832" s="69" t="s">
        <v>468</v>
      </c>
      <c r="C832" s="160"/>
      <c r="D832" s="160"/>
      <c r="E832" s="160"/>
      <c r="F832" s="155"/>
      <c r="G832" s="150"/>
      <c r="H832" s="155"/>
      <c r="I832" s="154"/>
      <c r="J832" s="154"/>
      <c r="K832" s="150" t="s">
        <v>464</v>
      </c>
      <c r="L832" s="155"/>
      <c r="M832" s="154"/>
      <c r="N832" s="155"/>
    </row>
    <row r="833" spans="2:14" x14ac:dyDescent="0.35">
      <c r="B833" s="69" t="s">
        <v>469</v>
      </c>
      <c r="C833" s="150" t="s">
        <v>233</v>
      </c>
      <c r="D833" s="150" t="s">
        <v>233</v>
      </c>
      <c r="E833" s="150" t="s">
        <v>233</v>
      </c>
      <c r="F833" s="157">
        <v>44311</v>
      </c>
      <c r="G833" s="158">
        <f>N833/L833</f>
        <v>0.57925809128150485</v>
      </c>
      <c r="H833" s="157">
        <f>N833</f>
        <v>10410533</v>
      </c>
      <c r="I833" s="154"/>
      <c r="J833" s="150">
        <v>100</v>
      </c>
      <c r="K833" s="150" t="s">
        <v>466</v>
      </c>
      <c r="L833" s="157">
        <v>17972184</v>
      </c>
      <c r="M833" s="157">
        <f>N833-L833</f>
        <v>-7561651</v>
      </c>
      <c r="N833" s="157">
        <v>10410533</v>
      </c>
    </row>
    <row r="834" spans="2:14" x14ac:dyDescent="0.35">
      <c r="B834" s="69"/>
      <c r="C834" s="150"/>
      <c r="D834" s="150"/>
      <c r="E834" s="150"/>
      <c r="F834" s="157"/>
      <c r="G834" s="161"/>
      <c r="H834" s="157"/>
      <c r="I834" s="154"/>
      <c r="J834" s="150"/>
      <c r="K834" s="150"/>
      <c r="L834" s="157"/>
      <c r="M834" s="157"/>
      <c r="N834" s="157"/>
    </row>
    <row r="835" spans="2:14" x14ac:dyDescent="0.35">
      <c r="B835" s="162"/>
      <c r="C835" s="163"/>
      <c r="D835" s="163"/>
      <c r="E835" s="163"/>
      <c r="F835" s="163"/>
      <c r="G835" s="163"/>
      <c r="H835" s="163"/>
      <c r="I835" s="163"/>
      <c r="J835" s="163"/>
      <c r="K835" s="163"/>
      <c r="L835" s="163"/>
      <c r="M835" s="163"/>
      <c r="N835" s="163"/>
    </row>
    <row r="836" spans="2:14" ht="15.75" customHeight="1" x14ac:dyDescent="0.35">
      <c r="B836" s="164" t="s">
        <v>470</v>
      </c>
      <c r="C836" s="164"/>
      <c r="D836" s="164"/>
      <c r="E836" s="164"/>
      <c r="F836" s="164"/>
      <c r="G836" s="164"/>
      <c r="H836" s="164"/>
      <c r="I836" s="164"/>
      <c r="J836" s="164"/>
      <c r="K836" s="164"/>
      <c r="L836" s="164"/>
      <c r="M836" s="164"/>
      <c r="N836" s="164"/>
    </row>
    <row r="839" spans="2:14" ht="17.5" x14ac:dyDescent="0.35">
      <c r="B839" s="142" t="s">
        <v>471</v>
      </c>
      <c r="C839" s="142"/>
      <c r="D839" s="142"/>
      <c r="E839" s="142"/>
      <c r="F839" s="142"/>
      <c r="G839" s="142"/>
    </row>
    <row r="840" spans="2:14" ht="18.75" customHeight="1" x14ac:dyDescent="0.35">
      <c r="B840" s="142" t="s">
        <v>472</v>
      </c>
      <c r="C840" s="142"/>
      <c r="D840" s="142"/>
      <c r="E840" s="142"/>
      <c r="F840" s="142"/>
      <c r="G840" s="142"/>
    </row>
    <row r="841" spans="2:14" ht="15.75" customHeight="1" x14ac:dyDescent="0.35">
      <c r="B841" s="143" t="s">
        <v>932</v>
      </c>
      <c r="C841" s="143"/>
      <c r="D841" s="143"/>
      <c r="E841" s="143"/>
      <c r="F841" s="143"/>
      <c r="G841" s="143"/>
    </row>
    <row r="842" spans="2:14" ht="15.75" customHeight="1" x14ac:dyDescent="0.35">
      <c r="B842" s="143" t="s">
        <v>398</v>
      </c>
      <c r="C842" s="143"/>
      <c r="D842" s="143"/>
      <c r="E842" s="143"/>
      <c r="F842" s="143"/>
      <c r="G842" s="143"/>
    </row>
    <row r="843" spans="2:14" ht="15.5" x14ac:dyDescent="0.35">
      <c r="B843" s="144"/>
      <c r="C843" s="110"/>
      <c r="D843" s="110"/>
      <c r="E843" s="110"/>
      <c r="F843" s="110"/>
      <c r="G843" s="110"/>
    </row>
    <row r="844" spans="2:14" ht="15.5" x14ac:dyDescent="0.35">
      <c r="B844" s="165"/>
      <c r="C844" s="165"/>
      <c r="D844" s="165"/>
      <c r="E844" s="165"/>
      <c r="F844" s="165" t="s">
        <v>440</v>
      </c>
      <c r="G844" s="165" t="s">
        <v>440</v>
      </c>
    </row>
    <row r="845" spans="2:14" ht="15.5" x14ac:dyDescent="0.35">
      <c r="B845" s="166"/>
      <c r="C845" s="166" t="s">
        <v>440</v>
      </c>
      <c r="D845" s="166"/>
      <c r="E845" s="166" t="s">
        <v>473</v>
      </c>
      <c r="F845" s="166" t="s">
        <v>474</v>
      </c>
      <c r="G845" s="166" t="s">
        <v>474</v>
      </c>
    </row>
    <row r="846" spans="2:14" ht="15.5" x14ac:dyDescent="0.35">
      <c r="B846" s="167" t="s">
        <v>427</v>
      </c>
      <c r="C846" s="167" t="s">
        <v>475</v>
      </c>
      <c r="D846" s="167" t="s">
        <v>476</v>
      </c>
      <c r="E846" s="167" t="s">
        <v>477</v>
      </c>
      <c r="F846" s="167" t="s">
        <v>478</v>
      </c>
      <c r="G846" s="167" t="s">
        <v>479</v>
      </c>
    </row>
    <row r="847" spans="2:14" ht="15.5" x14ac:dyDescent="0.35">
      <c r="B847" s="146"/>
      <c r="C847" s="146"/>
      <c r="D847" s="146"/>
      <c r="E847" s="146"/>
      <c r="F847" s="146"/>
      <c r="G847" s="146"/>
    </row>
    <row r="848" spans="2:14" ht="15.5" x14ac:dyDescent="0.35">
      <c r="B848" s="166" t="s">
        <v>460</v>
      </c>
      <c r="C848" s="166"/>
      <c r="D848" s="166"/>
      <c r="E848" s="166"/>
      <c r="F848" s="166"/>
      <c r="G848" s="166"/>
    </row>
    <row r="849" spans="2:7" ht="15.5" x14ac:dyDescent="0.35">
      <c r="B849" s="166" t="s">
        <v>480</v>
      </c>
      <c r="C849" s="166"/>
      <c r="D849" s="166"/>
      <c r="E849" s="166"/>
      <c r="F849" s="166"/>
      <c r="G849" s="166"/>
    </row>
    <row r="850" spans="2:7" ht="15.5" x14ac:dyDescent="0.35">
      <c r="B850" s="166" t="s">
        <v>481</v>
      </c>
      <c r="C850" s="166"/>
      <c r="D850" s="166"/>
      <c r="E850" s="166"/>
      <c r="F850" s="166"/>
      <c r="G850" s="166"/>
    </row>
    <row r="851" spans="2:7" ht="15.5" x14ac:dyDescent="0.35">
      <c r="B851" s="148"/>
      <c r="C851" s="148"/>
      <c r="D851" s="148"/>
      <c r="E851" s="148"/>
      <c r="F851" s="148"/>
      <c r="G851" s="148"/>
    </row>
    <row r="852" spans="2:7" ht="20" x14ac:dyDescent="0.35">
      <c r="B852" s="176" t="s">
        <v>436</v>
      </c>
      <c r="C852" s="177"/>
      <c r="D852" s="177"/>
      <c r="E852" s="177"/>
      <c r="F852" s="177"/>
      <c r="G852" s="178"/>
    </row>
    <row r="853" spans="2:7" ht="15.5" x14ac:dyDescent="0.35">
      <c r="B853" s="146"/>
      <c r="C853" s="146"/>
      <c r="D853" s="146"/>
      <c r="E853" s="146"/>
      <c r="F853" s="146"/>
      <c r="G853" s="146"/>
    </row>
    <row r="854" spans="2:7" ht="15.5" x14ac:dyDescent="0.35">
      <c r="B854" s="166" t="s">
        <v>460</v>
      </c>
      <c r="C854" s="166"/>
      <c r="D854" s="166"/>
      <c r="E854" s="166"/>
      <c r="F854" s="166"/>
      <c r="G854" s="166"/>
    </row>
    <row r="855" spans="2:7" ht="15.5" x14ac:dyDescent="0.35">
      <c r="B855" s="166" t="s">
        <v>482</v>
      </c>
      <c r="C855" s="166"/>
      <c r="D855" s="166"/>
      <c r="E855" s="166"/>
      <c r="F855" s="166"/>
      <c r="G855" s="166"/>
    </row>
    <row r="856" spans="2:7" ht="15.5" x14ac:dyDescent="0.35">
      <c r="B856" s="166" t="s">
        <v>481</v>
      </c>
      <c r="C856" s="166"/>
      <c r="D856" s="166"/>
      <c r="E856" s="166"/>
      <c r="F856" s="166"/>
      <c r="G856" s="166"/>
    </row>
    <row r="857" spans="2:7" ht="15.5" x14ac:dyDescent="0.35">
      <c r="B857" s="148"/>
      <c r="C857" s="148"/>
      <c r="D857" s="148"/>
      <c r="E857" s="148"/>
      <c r="F857" s="148"/>
      <c r="G857" s="148"/>
    </row>
    <row r="860" spans="2:7" ht="17.5" x14ac:dyDescent="0.35">
      <c r="B860" s="142" t="s">
        <v>483</v>
      </c>
      <c r="C860" s="142"/>
      <c r="D860" s="142"/>
      <c r="E860" s="142"/>
      <c r="F860" s="142"/>
      <c r="G860" s="142"/>
    </row>
    <row r="861" spans="2:7" ht="17.5" x14ac:dyDescent="0.35">
      <c r="B861" s="142" t="s">
        <v>484</v>
      </c>
      <c r="C861" s="142"/>
      <c r="D861" s="142"/>
      <c r="E861" s="142"/>
      <c r="F861" s="142"/>
      <c r="G861" s="142"/>
    </row>
    <row r="862" spans="2:7" ht="15.75" customHeight="1" x14ac:dyDescent="0.35">
      <c r="B862" s="143" t="s">
        <v>933</v>
      </c>
      <c r="C862" s="143"/>
      <c r="D862" s="143"/>
      <c r="E862" s="143"/>
      <c r="F862" s="143"/>
      <c r="G862" s="143"/>
    </row>
    <row r="863" spans="2:7" ht="15.75" customHeight="1" x14ac:dyDescent="0.35">
      <c r="B863" s="143" t="s">
        <v>398</v>
      </c>
      <c r="C863" s="143"/>
      <c r="D863" s="143"/>
      <c r="E863" s="143"/>
      <c r="F863" s="143"/>
      <c r="G863" s="143"/>
    </row>
    <row r="864" spans="2:7" ht="15.5" x14ac:dyDescent="0.35">
      <c r="B864" s="144"/>
      <c r="C864" s="110"/>
      <c r="D864" s="110"/>
      <c r="E864" s="110"/>
      <c r="F864" s="110"/>
      <c r="G864" s="110"/>
    </row>
    <row r="865" spans="2:7" ht="15.5" x14ac:dyDescent="0.35">
      <c r="B865" s="144"/>
      <c r="C865" s="110"/>
      <c r="D865" s="110"/>
      <c r="E865" s="110"/>
      <c r="F865" s="110"/>
      <c r="G865" s="110"/>
    </row>
    <row r="866" spans="2:7" ht="15.5" x14ac:dyDescent="0.35">
      <c r="B866" s="165"/>
      <c r="C866" s="165" t="s">
        <v>485</v>
      </c>
      <c r="D866" s="165"/>
      <c r="E866" s="165"/>
      <c r="F866" s="165" t="s">
        <v>485</v>
      </c>
      <c r="G866" s="165" t="s">
        <v>485</v>
      </c>
    </row>
    <row r="867" spans="2:7" ht="15.5" x14ac:dyDescent="0.35">
      <c r="B867" s="166" t="s">
        <v>486</v>
      </c>
      <c r="C867" s="166" t="s">
        <v>487</v>
      </c>
      <c r="D867" s="166" t="s">
        <v>429</v>
      </c>
      <c r="E867" s="166" t="s">
        <v>488</v>
      </c>
      <c r="F867" s="166" t="s">
        <v>489</v>
      </c>
      <c r="G867" s="166" t="s">
        <v>490</v>
      </c>
    </row>
    <row r="868" spans="2:7" ht="15.5" x14ac:dyDescent="0.35">
      <c r="B868" s="167"/>
      <c r="C868" s="167" t="s">
        <v>491</v>
      </c>
      <c r="D868" s="167"/>
      <c r="E868" s="167"/>
      <c r="F868" s="167" t="s">
        <v>491</v>
      </c>
      <c r="G868" s="167" t="s">
        <v>492</v>
      </c>
    </row>
    <row r="869" spans="2:7" ht="15.5" x14ac:dyDescent="0.35">
      <c r="B869" s="168" t="s">
        <v>493</v>
      </c>
      <c r="C869" s="169"/>
      <c r="D869" s="169"/>
      <c r="E869" s="169"/>
      <c r="F869" s="169"/>
      <c r="G869" s="169"/>
    </row>
    <row r="870" spans="2:7" ht="15.5" x14ac:dyDescent="0.35">
      <c r="B870" s="147" t="s">
        <v>494</v>
      </c>
      <c r="C870" s="170">
        <f>G870</f>
        <v>2390225.5589999999</v>
      </c>
      <c r="D870" s="170">
        <v>0</v>
      </c>
      <c r="E870" s="170">
        <f>F870-G870</f>
        <v>-2390225.5589999999</v>
      </c>
      <c r="F870" s="170">
        <f>([1]Balance!C912*-1)/1000</f>
        <v>0</v>
      </c>
      <c r="G870" s="170">
        <f>2390225559/1000</f>
        <v>2390225.5589999999</v>
      </c>
    </row>
    <row r="871" spans="2:7" ht="15.5" x14ac:dyDescent="0.35">
      <c r="B871" s="148"/>
      <c r="C871" s="171"/>
      <c r="D871" s="171"/>
      <c r="E871" s="171"/>
      <c r="F871" s="171"/>
      <c r="G871" s="171"/>
    </row>
    <row r="872" spans="2:7" ht="15" x14ac:dyDescent="0.35">
      <c r="B872" s="172" t="s">
        <v>1</v>
      </c>
      <c r="C872" s="173">
        <f>C870</f>
        <v>2390225.5589999999</v>
      </c>
      <c r="D872" s="173"/>
      <c r="E872" s="173">
        <f>E870</f>
        <v>-2390225.5589999999</v>
      </c>
      <c r="F872" s="173">
        <f>F870</f>
        <v>0</v>
      </c>
      <c r="G872" s="173">
        <f>G870</f>
        <v>2390225.5589999999</v>
      </c>
    </row>
    <row r="873" spans="2:7" ht="15.5" x14ac:dyDescent="0.35">
      <c r="B873" s="174"/>
      <c r="C873" s="175"/>
      <c r="D873" s="175"/>
      <c r="E873" s="175"/>
      <c r="F873" s="175"/>
      <c r="G873" s="175"/>
    </row>
    <row r="874" spans="2:7" ht="15.5" x14ac:dyDescent="0.35">
      <c r="B874" s="168" t="s">
        <v>495</v>
      </c>
      <c r="C874" s="169">
        <v>0</v>
      </c>
      <c r="D874" s="169">
        <v>0</v>
      </c>
      <c r="E874" s="169">
        <v>0</v>
      </c>
      <c r="F874" s="169">
        <v>0</v>
      </c>
      <c r="G874" s="169">
        <v>0</v>
      </c>
    </row>
    <row r="875" spans="2:7" ht="15.5" x14ac:dyDescent="0.35">
      <c r="B875" s="148"/>
      <c r="C875" s="171"/>
      <c r="D875" s="171"/>
      <c r="E875" s="171"/>
      <c r="F875" s="171"/>
      <c r="G875" s="171"/>
    </row>
    <row r="876" spans="2:7" ht="15.5" x14ac:dyDescent="0.35">
      <c r="B876" s="172" t="s">
        <v>1</v>
      </c>
      <c r="C876" s="175">
        <v>0</v>
      </c>
      <c r="D876" s="175">
        <v>0</v>
      </c>
      <c r="E876" s="175">
        <v>0</v>
      </c>
      <c r="F876" s="175">
        <v>0</v>
      </c>
      <c r="G876" s="175">
        <v>0</v>
      </c>
    </row>
    <row r="879" spans="2:7" ht="17.5" x14ac:dyDescent="0.35">
      <c r="B879" s="746" t="s">
        <v>496</v>
      </c>
      <c r="C879" s="746"/>
      <c r="D879" s="746"/>
      <c r="E879" s="746"/>
      <c r="F879" s="746"/>
    </row>
    <row r="880" spans="2:7" ht="17.5" x14ac:dyDescent="0.35">
      <c r="B880" s="746" t="s">
        <v>497</v>
      </c>
      <c r="C880" s="746"/>
      <c r="D880" s="746"/>
      <c r="E880" s="746"/>
      <c r="F880" s="746"/>
    </row>
    <row r="881" spans="2:6" ht="15.5" x14ac:dyDescent="0.35">
      <c r="B881" s="748" t="s">
        <v>934</v>
      </c>
      <c r="C881" s="748"/>
      <c r="D881" s="748"/>
      <c r="E881" s="748"/>
      <c r="F881" s="748"/>
    </row>
    <row r="882" spans="2:6" ht="15.5" x14ac:dyDescent="0.35">
      <c r="B882" s="748" t="s">
        <v>498</v>
      </c>
      <c r="C882" s="748"/>
      <c r="D882" s="748"/>
      <c r="E882" s="748"/>
      <c r="F882" s="748"/>
    </row>
    <row r="883" spans="2:6" ht="15.5" x14ac:dyDescent="0.35">
      <c r="B883" s="144"/>
      <c r="C883" s="110"/>
      <c r="D883" s="110"/>
      <c r="E883" s="110"/>
      <c r="F883" s="110"/>
    </row>
    <row r="884" spans="2:6" x14ac:dyDescent="0.35">
      <c r="B884" s="179"/>
      <c r="C884" s="180" t="s">
        <v>499</v>
      </c>
      <c r="D884" s="180"/>
      <c r="E884" s="180" t="s">
        <v>500</v>
      </c>
      <c r="F884" s="180"/>
    </row>
    <row r="885" spans="2:6" x14ac:dyDescent="0.35">
      <c r="B885" s="181" t="s">
        <v>501</v>
      </c>
      <c r="C885" s="182">
        <v>44196</v>
      </c>
      <c r="D885" s="182"/>
      <c r="E885" s="182">
        <v>43830</v>
      </c>
      <c r="F885" s="182"/>
    </row>
    <row r="886" spans="2:6" x14ac:dyDescent="0.35">
      <c r="B886" s="183"/>
      <c r="C886" s="184"/>
      <c r="D886" s="184"/>
      <c r="E886" s="184"/>
      <c r="F886" s="185"/>
    </row>
    <row r="887" spans="2:6" x14ac:dyDescent="0.35">
      <c r="B887" s="186" t="s">
        <v>502</v>
      </c>
      <c r="C887" s="187"/>
      <c r="D887" s="187"/>
      <c r="E887" s="187"/>
      <c r="F887" s="188"/>
    </row>
    <row r="888" spans="2:6" x14ac:dyDescent="0.35">
      <c r="B888" s="183" t="s">
        <v>503</v>
      </c>
      <c r="C888" s="187"/>
      <c r="D888" s="189">
        <f>SUM(C889:C892)</f>
        <v>10135744</v>
      </c>
      <c r="E888" s="187"/>
      <c r="F888" s="190">
        <f>SUM(E889:E892)</f>
        <v>10068507</v>
      </c>
    </row>
    <row r="889" spans="2:6" x14ac:dyDescent="0.35">
      <c r="B889" s="183" t="s">
        <v>504</v>
      </c>
      <c r="C889" s="187">
        <v>0</v>
      </c>
      <c r="D889" s="189"/>
      <c r="E889" s="187">
        <v>0</v>
      </c>
      <c r="F889" s="188"/>
    </row>
    <row r="890" spans="2:6" x14ac:dyDescent="0.35">
      <c r="B890" s="183" t="s">
        <v>505</v>
      </c>
      <c r="C890" s="189">
        <f>E898</f>
        <v>2648105</v>
      </c>
      <c r="D890" s="189"/>
      <c r="E890" s="189">
        <v>2645107</v>
      </c>
      <c r="F890" s="188"/>
    </row>
    <row r="891" spans="2:6" x14ac:dyDescent="0.35">
      <c r="B891" s="183" t="s">
        <v>506</v>
      </c>
      <c r="C891" s="189">
        <f>E899</f>
        <v>823572</v>
      </c>
      <c r="D891" s="189"/>
      <c r="E891" s="189">
        <v>992509</v>
      </c>
      <c r="F891" s="188"/>
    </row>
    <row r="892" spans="2:6" x14ac:dyDescent="0.35">
      <c r="B892" s="183" t="s">
        <v>507</v>
      </c>
      <c r="C892" s="189">
        <f>E900</f>
        <v>6664067</v>
      </c>
      <c r="D892" s="189"/>
      <c r="E892" s="191">
        <v>6430891</v>
      </c>
      <c r="F892" s="188"/>
    </row>
    <row r="893" spans="2:6" x14ac:dyDescent="0.35">
      <c r="B893" s="186" t="s">
        <v>508</v>
      </c>
      <c r="C893" s="187"/>
      <c r="D893" s="189"/>
      <c r="E893" s="184"/>
      <c r="F893" s="188"/>
    </row>
    <row r="894" spans="2:6" x14ac:dyDescent="0.35">
      <c r="B894" s="183" t="s">
        <v>509</v>
      </c>
      <c r="C894" s="189"/>
      <c r="D894" s="189">
        <f>D896+D903-D888</f>
        <v>38720089.484999999</v>
      </c>
      <c r="E894" s="189"/>
      <c r="F894" s="644">
        <v>40604068</v>
      </c>
    </row>
    <row r="895" spans="2:6" x14ac:dyDescent="0.35">
      <c r="B895" s="183" t="s">
        <v>510</v>
      </c>
      <c r="C895" s="192"/>
      <c r="D895" s="189"/>
      <c r="E895" s="192"/>
      <c r="F895" s="188" t="s">
        <v>37</v>
      </c>
    </row>
    <row r="896" spans="2:6" x14ac:dyDescent="0.35">
      <c r="B896" s="183" t="s">
        <v>511</v>
      </c>
      <c r="C896" s="193"/>
      <c r="D896" s="189">
        <f>SUM(C897:C900)</f>
        <v>12326463</v>
      </c>
      <c r="E896" s="184"/>
      <c r="F896" s="190">
        <f>SUM(E898:E900)</f>
        <v>10135744</v>
      </c>
    </row>
    <row r="897" spans="2:7" x14ac:dyDescent="0.35">
      <c r="B897" s="183" t="s">
        <v>504</v>
      </c>
      <c r="C897" s="194">
        <v>3167766</v>
      </c>
      <c r="D897" s="189"/>
      <c r="E897" s="195">
        <v>0</v>
      </c>
      <c r="F897" s="196"/>
    </row>
    <row r="898" spans="2:7" x14ac:dyDescent="0.35">
      <c r="B898" s="183" t="s">
        <v>505</v>
      </c>
      <c r="C898" s="194">
        <v>628539</v>
      </c>
      <c r="D898" s="189"/>
      <c r="E898" s="194">
        <v>2648105</v>
      </c>
      <c r="F898" s="196"/>
    </row>
    <row r="899" spans="2:7" x14ac:dyDescent="0.35">
      <c r="B899" s="183" t="s">
        <v>506</v>
      </c>
      <c r="C899" s="194">
        <v>8530158</v>
      </c>
      <c r="D899" s="189"/>
      <c r="E899" s="194">
        <v>823572</v>
      </c>
      <c r="F899" s="196"/>
    </row>
    <row r="900" spans="2:7" x14ac:dyDescent="0.35">
      <c r="B900" s="183" t="s">
        <v>512</v>
      </c>
      <c r="C900" s="197">
        <f>K899</f>
        <v>0</v>
      </c>
      <c r="D900" s="189"/>
      <c r="E900" s="197">
        <v>6664067</v>
      </c>
      <c r="F900" s="196"/>
    </row>
    <row r="901" spans="2:7" x14ac:dyDescent="0.35">
      <c r="B901" s="183"/>
      <c r="C901" s="184"/>
      <c r="D901" s="189"/>
      <c r="E901" s="184"/>
      <c r="F901" s="188"/>
    </row>
    <row r="902" spans="2:7" x14ac:dyDescent="0.35">
      <c r="B902" s="186" t="s">
        <v>513</v>
      </c>
      <c r="C902" s="187"/>
      <c r="D902" s="189"/>
      <c r="E902" s="187"/>
      <c r="F902" s="188"/>
    </row>
    <row r="903" spans="2:7" x14ac:dyDescent="0.35">
      <c r="B903" s="198" t="s">
        <v>514</v>
      </c>
      <c r="C903" s="199"/>
      <c r="D903" s="200">
        <f>36529370485/1000</f>
        <v>36529370.484999999</v>
      </c>
      <c r="E903" s="199"/>
      <c r="F903" s="201">
        <v>40536831</v>
      </c>
    </row>
    <row r="906" spans="2:7" ht="17.5" x14ac:dyDescent="0.35">
      <c r="B906" s="746" t="s">
        <v>515</v>
      </c>
      <c r="C906" s="746"/>
      <c r="D906" s="746"/>
      <c r="E906" s="746"/>
      <c r="F906" s="746"/>
      <c r="G906" s="746"/>
    </row>
    <row r="907" spans="2:7" ht="17.5" x14ac:dyDescent="0.35">
      <c r="B907" s="753" t="s">
        <v>516</v>
      </c>
      <c r="C907" s="753"/>
      <c r="D907" s="753"/>
      <c r="E907" s="753"/>
      <c r="F907" s="753"/>
      <c r="G907" s="753"/>
    </row>
    <row r="908" spans="2:7" ht="15.5" x14ac:dyDescent="0.35">
      <c r="B908" s="754" t="s">
        <v>933</v>
      </c>
      <c r="C908" s="754"/>
      <c r="D908" s="754"/>
      <c r="E908" s="754"/>
      <c r="F908" s="754"/>
      <c r="G908" s="754"/>
    </row>
    <row r="909" spans="2:7" x14ac:dyDescent="0.35">
      <c r="B909" s="202"/>
      <c r="C909" s="203" t="s">
        <v>517</v>
      </c>
      <c r="D909" s="203"/>
      <c r="E909" s="202"/>
      <c r="F909" s="203" t="s">
        <v>518</v>
      </c>
      <c r="G909" s="203"/>
    </row>
    <row r="910" spans="2:7" x14ac:dyDescent="0.35">
      <c r="B910" s="204"/>
      <c r="C910" s="202"/>
      <c r="D910" s="202"/>
      <c r="E910" s="204" t="s">
        <v>519</v>
      </c>
      <c r="F910" s="202" t="s">
        <v>520</v>
      </c>
      <c r="G910" s="202" t="s">
        <v>520</v>
      </c>
    </row>
    <row r="911" spans="2:7" x14ac:dyDescent="0.35">
      <c r="B911" s="205" t="s">
        <v>521</v>
      </c>
      <c r="C911" s="205" t="s">
        <v>450</v>
      </c>
      <c r="D911" s="205" t="s">
        <v>522</v>
      </c>
      <c r="E911" s="205" t="s">
        <v>523</v>
      </c>
      <c r="F911" s="205" t="s">
        <v>499</v>
      </c>
      <c r="G911" s="205" t="s">
        <v>492</v>
      </c>
    </row>
    <row r="912" spans="2:7" x14ac:dyDescent="0.35">
      <c r="B912" s="206" t="s">
        <v>524</v>
      </c>
      <c r="C912" s="202"/>
      <c r="D912" s="207"/>
      <c r="E912" s="102"/>
      <c r="F912" s="208"/>
      <c r="G912" s="208"/>
    </row>
    <row r="913" spans="2:7" x14ac:dyDescent="0.35">
      <c r="B913" s="209" t="s">
        <v>525</v>
      </c>
      <c r="C913" s="204"/>
      <c r="D913" s="210"/>
      <c r="E913" s="210"/>
      <c r="F913" s="210"/>
      <c r="G913" s="210"/>
    </row>
    <row r="914" spans="2:7" x14ac:dyDescent="0.35">
      <c r="B914" s="211" t="s">
        <v>1226</v>
      </c>
      <c r="C914" s="212" t="s">
        <v>528</v>
      </c>
      <c r="D914" s="213">
        <v>21967.87</v>
      </c>
      <c r="E914" s="210">
        <v>6892</v>
      </c>
      <c r="F914" s="210">
        <f>D914*E914</f>
        <v>151402560.03999999</v>
      </c>
      <c r="G914" s="210">
        <v>1143540871.8599999</v>
      </c>
    </row>
    <row r="915" spans="2:7" x14ac:dyDescent="0.35">
      <c r="B915" s="211" t="s">
        <v>1226</v>
      </c>
      <c r="C915" s="212" t="s">
        <v>526</v>
      </c>
      <c r="D915" s="213">
        <v>367160.24</v>
      </c>
      <c r="E915" s="210">
        <v>82</v>
      </c>
      <c r="F915" s="210">
        <f t="shared" ref="F915:F918" si="3">D915*E915</f>
        <v>30107139.68</v>
      </c>
      <c r="G915" s="210">
        <v>3264994.79</v>
      </c>
    </row>
    <row r="916" spans="2:7" x14ac:dyDescent="0.35">
      <c r="B916" s="211" t="s">
        <v>1226</v>
      </c>
      <c r="C916" s="212" t="s">
        <v>527</v>
      </c>
      <c r="D916" s="213">
        <v>3648.74</v>
      </c>
      <c r="E916" s="210">
        <v>1328</v>
      </c>
      <c r="F916" s="210">
        <f>D916*E916</f>
        <v>4845526.72</v>
      </c>
      <c r="G916" s="210">
        <v>5819740.2999999998</v>
      </c>
    </row>
    <row r="917" spans="2:7" x14ac:dyDescent="0.35">
      <c r="B917" s="211" t="s">
        <v>529</v>
      </c>
      <c r="C917" s="212" t="s">
        <v>528</v>
      </c>
      <c r="D917" s="213">
        <v>358330.67</v>
      </c>
      <c r="E917" s="210">
        <v>6892</v>
      </c>
      <c r="F917" s="210">
        <f>D917*E917</f>
        <v>2469614977.6399999</v>
      </c>
      <c r="G917" s="210">
        <v>205156763.5</v>
      </c>
    </row>
    <row r="918" spans="2:7" x14ac:dyDescent="0.35">
      <c r="B918" s="211" t="s">
        <v>530</v>
      </c>
      <c r="C918" s="212" t="s">
        <v>528</v>
      </c>
      <c r="D918" s="213">
        <v>0</v>
      </c>
      <c r="E918" s="210">
        <v>0</v>
      </c>
      <c r="F918" s="210">
        <f t="shared" si="3"/>
        <v>0</v>
      </c>
      <c r="G918" s="210">
        <v>136380296.58000001</v>
      </c>
    </row>
    <row r="919" spans="2:7" x14ac:dyDescent="0.35">
      <c r="B919" s="211" t="s">
        <v>935</v>
      </c>
      <c r="C919" s="212" t="s">
        <v>528</v>
      </c>
      <c r="D919" s="213">
        <v>4062.13</v>
      </c>
      <c r="E919" s="210">
        <v>6892</v>
      </c>
      <c r="F919" s="210">
        <f>D919*E919</f>
        <v>27996199.960000001</v>
      </c>
      <c r="G919" s="210">
        <v>5703424.7000000002</v>
      </c>
    </row>
    <row r="920" spans="2:7" x14ac:dyDescent="0.35">
      <c r="B920" s="211" t="s">
        <v>531</v>
      </c>
      <c r="C920" s="212" t="s">
        <v>528</v>
      </c>
      <c r="D920" s="213">
        <v>0</v>
      </c>
      <c r="E920" s="210">
        <v>0</v>
      </c>
      <c r="F920" s="210">
        <f t="shared" ref="F920:F929" si="4">D920*E920</f>
        <v>0</v>
      </c>
      <c r="G920" s="210">
        <v>5791853840.7399998</v>
      </c>
    </row>
    <row r="921" spans="2:7" x14ac:dyDescent="0.35">
      <c r="B921" s="211" t="s">
        <v>531</v>
      </c>
      <c r="C921" s="212" t="s">
        <v>526</v>
      </c>
      <c r="D921" s="213">
        <v>0</v>
      </c>
      <c r="E921" s="210">
        <v>0</v>
      </c>
      <c r="F921" s="210">
        <f>D921*E921</f>
        <v>0</v>
      </c>
      <c r="G921" s="210">
        <v>293180</v>
      </c>
    </row>
    <row r="922" spans="2:7" x14ac:dyDescent="0.35">
      <c r="B922" s="211" t="s">
        <v>532</v>
      </c>
      <c r="C922" s="212" t="s">
        <v>528</v>
      </c>
      <c r="D922" s="213">
        <v>131022.26</v>
      </c>
      <c r="E922" s="210">
        <v>6892</v>
      </c>
      <c r="F922" s="210">
        <f t="shared" si="4"/>
        <v>903005415.91999996</v>
      </c>
      <c r="G922" s="210">
        <v>844045398.91999996</v>
      </c>
    </row>
    <row r="923" spans="2:7" x14ac:dyDescent="0.35">
      <c r="B923" s="211" t="s">
        <v>533</v>
      </c>
      <c r="C923" s="212" t="s">
        <v>528</v>
      </c>
      <c r="D923" s="213">
        <v>223423.14</v>
      </c>
      <c r="E923" s="210">
        <v>6892</v>
      </c>
      <c r="F923" s="210">
        <f>D923*E923</f>
        <v>1539832280.8800001</v>
      </c>
      <c r="G923" s="210">
        <v>1447344367.8800001</v>
      </c>
    </row>
    <row r="924" spans="2:7" x14ac:dyDescent="0.35">
      <c r="B924" s="211" t="s">
        <v>534</v>
      </c>
      <c r="C924" s="212" t="s">
        <v>528</v>
      </c>
      <c r="D924" s="213">
        <v>22254.43</v>
      </c>
      <c r="E924" s="210">
        <v>6892</v>
      </c>
      <c r="F924" s="210">
        <f t="shared" si="4"/>
        <v>153377531.56</v>
      </c>
      <c r="G924" s="210">
        <v>161949367.62</v>
      </c>
    </row>
    <row r="925" spans="2:7" x14ac:dyDescent="0.35">
      <c r="B925" s="211" t="s">
        <v>535</v>
      </c>
      <c r="C925" s="212" t="s">
        <v>528</v>
      </c>
      <c r="D925" s="213">
        <v>48222.21</v>
      </c>
      <c r="E925" s="210">
        <v>6892</v>
      </c>
      <c r="F925" s="210">
        <f>D925*E925</f>
        <v>332347471.31999999</v>
      </c>
      <c r="G925" s="210">
        <v>228593017.18000001</v>
      </c>
    </row>
    <row r="926" spans="2:7" x14ac:dyDescent="0.35">
      <c r="B926" s="211" t="s">
        <v>535</v>
      </c>
      <c r="C926" s="212" t="s">
        <v>527</v>
      </c>
      <c r="D926" s="213"/>
      <c r="E926" s="210"/>
      <c r="F926" s="210">
        <f t="shared" si="4"/>
        <v>0</v>
      </c>
      <c r="G926" s="210">
        <v>0</v>
      </c>
    </row>
    <row r="927" spans="2:7" x14ac:dyDescent="0.35">
      <c r="B927" s="211" t="s">
        <v>536</v>
      </c>
      <c r="C927" s="212" t="s">
        <v>528</v>
      </c>
      <c r="D927" s="213">
        <v>998319.41</v>
      </c>
      <c r="E927" s="210">
        <v>6892</v>
      </c>
      <c r="F927" s="210">
        <f t="shared" si="4"/>
        <v>6880417373.7200003</v>
      </c>
      <c r="G927" s="210">
        <v>906488027.01999998</v>
      </c>
    </row>
    <row r="928" spans="2:7" x14ac:dyDescent="0.35">
      <c r="B928" s="211" t="s">
        <v>537</v>
      </c>
      <c r="C928" s="212" t="s">
        <v>538</v>
      </c>
      <c r="D928" s="213">
        <v>0</v>
      </c>
      <c r="E928" s="210">
        <v>0</v>
      </c>
      <c r="F928" s="210">
        <f t="shared" si="4"/>
        <v>0</v>
      </c>
      <c r="G928" s="210">
        <v>3648587750</v>
      </c>
    </row>
    <row r="929" spans="2:7" x14ac:dyDescent="0.35">
      <c r="B929" s="211" t="s">
        <v>537</v>
      </c>
      <c r="C929" s="212" t="s">
        <v>526</v>
      </c>
      <c r="D929" s="213">
        <v>0</v>
      </c>
      <c r="E929" s="210">
        <v>0</v>
      </c>
      <c r="F929" s="210">
        <f t="shared" si="4"/>
        <v>0</v>
      </c>
      <c r="G929" s="210">
        <v>5863600</v>
      </c>
    </row>
    <row r="930" spans="2:7" x14ac:dyDescent="0.35">
      <c r="B930" s="211" t="s">
        <v>936</v>
      </c>
      <c r="C930" s="212" t="s">
        <v>538</v>
      </c>
      <c r="D930" s="213">
        <v>610000</v>
      </c>
      <c r="E930" s="210">
        <v>6892</v>
      </c>
      <c r="F930" s="210">
        <f>D930*E930</f>
        <v>4204120000</v>
      </c>
      <c r="G930" s="210">
        <v>3929620000</v>
      </c>
    </row>
    <row r="931" spans="2:7" x14ac:dyDescent="0.35">
      <c r="B931" s="211" t="s">
        <v>539</v>
      </c>
      <c r="C931" s="212" t="s">
        <v>528</v>
      </c>
      <c r="D931" s="213">
        <v>5000.57</v>
      </c>
      <c r="E931" s="210">
        <v>6942</v>
      </c>
      <c r="F931" s="210">
        <f>D931*E931</f>
        <v>34713956.939999998</v>
      </c>
      <c r="G931" s="210">
        <v>0</v>
      </c>
    </row>
    <row r="932" spans="2:7" x14ac:dyDescent="0.35">
      <c r="B932" s="211" t="s">
        <v>271</v>
      </c>
      <c r="C932" s="212" t="s">
        <v>528</v>
      </c>
      <c r="D932" s="213">
        <v>0</v>
      </c>
      <c r="E932" s="210">
        <v>0</v>
      </c>
      <c r="F932" s="210">
        <f t="shared" ref="F932:F945" si="5">D932*E932</f>
        <v>0</v>
      </c>
      <c r="G932" s="210">
        <v>10342400</v>
      </c>
    </row>
    <row r="933" spans="2:7" x14ac:dyDescent="0.35">
      <c r="B933" s="211" t="s">
        <v>540</v>
      </c>
      <c r="C933" s="212" t="s">
        <v>528</v>
      </c>
      <c r="D933" s="213">
        <v>0</v>
      </c>
      <c r="E933" s="210">
        <v>0</v>
      </c>
      <c r="F933" s="210">
        <f t="shared" si="5"/>
        <v>0</v>
      </c>
      <c r="G933" s="210">
        <v>510388002.55999994</v>
      </c>
    </row>
    <row r="934" spans="2:7" x14ac:dyDescent="0.35">
      <c r="B934" s="211" t="s">
        <v>808</v>
      </c>
      <c r="C934" s="212" t="s">
        <v>528</v>
      </c>
      <c r="D934" s="213">
        <v>1561.49</v>
      </c>
      <c r="E934" s="210">
        <v>6942</v>
      </c>
      <c r="F934" s="210">
        <f t="shared" si="5"/>
        <v>10839863.58</v>
      </c>
      <c r="G934" s="210">
        <v>2744291.2</v>
      </c>
    </row>
    <row r="935" spans="2:7" x14ac:dyDescent="0.35">
      <c r="B935" s="211" t="s">
        <v>815</v>
      </c>
      <c r="C935" s="212" t="s">
        <v>528</v>
      </c>
      <c r="D935" s="213">
        <v>0</v>
      </c>
      <c r="E935" s="210">
        <v>0</v>
      </c>
      <c r="F935" s="210">
        <f t="shared" si="5"/>
        <v>0</v>
      </c>
      <c r="G935" s="210">
        <v>19392000</v>
      </c>
    </row>
    <row r="936" spans="2:7" x14ac:dyDescent="0.35">
      <c r="B936" s="211" t="s">
        <v>541</v>
      </c>
      <c r="C936" s="212" t="s">
        <v>528</v>
      </c>
      <c r="D936" s="213">
        <v>0</v>
      </c>
      <c r="E936" s="210">
        <v>0</v>
      </c>
      <c r="F936" s="210">
        <f t="shared" si="5"/>
        <v>0</v>
      </c>
      <c r="G936" s="210">
        <v>4266240</v>
      </c>
    </row>
    <row r="937" spans="2:7" x14ac:dyDescent="0.35">
      <c r="B937" s="211" t="s">
        <v>312</v>
      </c>
      <c r="C937" s="212" t="s">
        <v>528</v>
      </c>
      <c r="D937" s="213">
        <v>0</v>
      </c>
      <c r="E937" s="210">
        <v>0</v>
      </c>
      <c r="F937" s="210">
        <f t="shared" si="5"/>
        <v>0</v>
      </c>
      <c r="G937" s="210">
        <v>25985280</v>
      </c>
    </row>
    <row r="938" spans="2:7" x14ac:dyDescent="0.35">
      <c r="B938" s="211" t="s">
        <v>857</v>
      </c>
      <c r="C938" s="212" t="s">
        <v>528</v>
      </c>
      <c r="D938" s="213">
        <v>0</v>
      </c>
      <c r="E938" s="210">
        <v>0</v>
      </c>
      <c r="F938" s="210">
        <f t="shared" si="5"/>
        <v>0</v>
      </c>
      <c r="G938" s="210">
        <v>1939200</v>
      </c>
    </row>
    <row r="939" spans="2:7" x14ac:dyDescent="0.35">
      <c r="B939" s="211" t="s">
        <v>320</v>
      </c>
      <c r="C939" s="212" t="s">
        <v>528</v>
      </c>
      <c r="D939" s="213">
        <v>0</v>
      </c>
      <c r="E939" s="210">
        <v>0</v>
      </c>
      <c r="F939" s="210">
        <f t="shared" si="5"/>
        <v>0</v>
      </c>
      <c r="G939" s="210">
        <v>3128576</v>
      </c>
    </row>
    <row r="940" spans="2:7" x14ac:dyDescent="0.35">
      <c r="B940" s="211" t="s">
        <v>333</v>
      </c>
      <c r="C940" s="212" t="s">
        <v>528</v>
      </c>
      <c r="D940" s="213">
        <v>0</v>
      </c>
      <c r="E940" s="210">
        <v>0</v>
      </c>
      <c r="F940" s="210">
        <f t="shared" si="5"/>
        <v>0</v>
      </c>
      <c r="G940" s="210">
        <v>4807600</v>
      </c>
    </row>
    <row r="941" spans="2:7" x14ac:dyDescent="0.35">
      <c r="B941" s="211" t="s">
        <v>336</v>
      </c>
      <c r="C941" s="212" t="s">
        <v>528</v>
      </c>
      <c r="D941" s="213">
        <v>775.4</v>
      </c>
      <c r="E941" s="210">
        <v>6942</v>
      </c>
      <c r="F941" s="210">
        <f t="shared" si="5"/>
        <v>5382826.7999999998</v>
      </c>
      <c r="G941" s="210">
        <v>0</v>
      </c>
    </row>
    <row r="942" spans="2:7" x14ac:dyDescent="0.35">
      <c r="B942" s="211" t="s">
        <v>543</v>
      </c>
      <c r="C942" s="212" t="s">
        <v>528</v>
      </c>
      <c r="D942" s="213">
        <v>0</v>
      </c>
      <c r="E942" s="210">
        <v>0</v>
      </c>
      <c r="F942" s="210">
        <f t="shared" si="5"/>
        <v>0</v>
      </c>
      <c r="G942" s="210">
        <v>9385728</v>
      </c>
    </row>
    <row r="943" spans="2:7" x14ac:dyDescent="0.35">
      <c r="B943" s="211" t="s">
        <v>244</v>
      </c>
      <c r="C943" s="212" t="s">
        <v>528</v>
      </c>
      <c r="D943" s="214">
        <v>721.83</v>
      </c>
      <c r="E943" s="210">
        <v>6942</v>
      </c>
      <c r="F943" s="210">
        <f t="shared" si="5"/>
        <v>5010943.8600000003</v>
      </c>
      <c r="G943" s="210">
        <v>0</v>
      </c>
    </row>
    <row r="944" spans="2:7" x14ac:dyDescent="0.35">
      <c r="B944" s="211" t="s">
        <v>252</v>
      </c>
      <c r="C944" s="212" t="s">
        <v>528</v>
      </c>
      <c r="D944" s="214">
        <v>0</v>
      </c>
      <c r="E944" s="210">
        <v>0</v>
      </c>
      <c r="F944" s="210">
        <f t="shared" si="5"/>
        <v>0</v>
      </c>
      <c r="G944" s="210">
        <v>581.76</v>
      </c>
    </row>
    <row r="945" spans="2:8" x14ac:dyDescent="0.35">
      <c r="B945" s="211" t="s">
        <v>937</v>
      </c>
      <c r="C945" s="212" t="s">
        <v>528</v>
      </c>
      <c r="D945" s="214">
        <v>20000</v>
      </c>
      <c r="E945" s="210">
        <v>6942</v>
      </c>
      <c r="F945" s="210">
        <f t="shared" si="5"/>
        <v>138840000</v>
      </c>
      <c r="G945" s="210"/>
    </row>
    <row r="946" spans="2:8" x14ac:dyDescent="0.35">
      <c r="B946" s="215" t="s">
        <v>544</v>
      </c>
      <c r="C946" s="216" t="s">
        <v>528</v>
      </c>
      <c r="D946" s="217">
        <v>273280.48</v>
      </c>
      <c r="E946" s="218">
        <v>6942</v>
      </c>
      <c r="F946" s="218">
        <f>D946*E946</f>
        <v>1897113092.1599998</v>
      </c>
      <c r="G946" s="218">
        <v>3233414064.6399999</v>
      </c>
    </row>
    <row r="947" spans="2:8" x14ac:dyDescent="0.35">
      <c r="B947" s="645"/>
      <c r="C947" s="646"/>
      <c r="D947" s="647"/>
      <c r="E947" s="648"/>
      <c r="F947" s="648"/>
      <c r="G947" s="648"/>
    </row>
    <row r="948" spans="2:8" ht="17.5" x14ac:dyDescent="0.35">
      <c r="B948" s="746" t="s">
        <v>545</v>
      </c>
      <c r="C948" s="746"/>
      <c r="D948" s="746"/>
      <c r="E948" s="746"/>
      <c r="F948" s="746"/>
      <c r="G948" s="746"/>
      <c r="H948" s="746"/>
    </row>
    <row r="949" spans="2:8" ht="17.5" x14ac:dyDescent="0.35">
      <c r="B949" s="746" t="s">
        <v>546</v>
      </c>
      <c r="C949" s="746"/>
      <c r="D949" s="746"/>
      <c r="E949" s="746"/>
      <c r="F949" s="746"/>
      <c r="G949" s="746"/>
      <c r="H949" s="746"/>
    </row>
    <row r="950" spans="2:8" ht="15.5" x14ac:dyDescent="0.35">
      <c r="B950" s="748" t="s">
        <v>938</v>
      </c>
      <c r="C950" s="748"/>
      <c r="D950" s="748"/>
      <c r="E950" s="748"/>
      <c r="F950" s="748"/>
      <c r="G950" s="748"/>
      <c r="H950" s="3"/>
    </row>
    <row r="951" spans="2:8" ht="15.5" x14ac:dyDescent="0.35">
      <c r="B951" s="748" t="s">
        <v>498</v>
      </c>
      <c r="C951" s="748"/>
      <c r="D951" s="748"/>
      <c r="E951" s="748"/>
      <c r="F951" s="748"/>
      <c r="G951" s="748"/>
      <c r="H951" s="748"/>
    </row>
    <row r="952" spans="2:8" ht="15.5" x14ac:dyDescent="0.35">
      <c r="B952" s="144" t="s">
        <v>547</v>
      </c>
      <c r="C952" s="110"/>
      <c r="D952" s="110"/>
      <c r="E952" s="110"/>
      <c r="F952" s="110"/>
      <c r="G952" s="110"/>
      <c r="H952" s="110"/>
    </row>
    <row r="953" spans="2:8" x14ac:dyDescent="0.35">
      <c r="B953" s="127"/>
      <c r="C953" s="219" t="s">
        <v>548</v>
      </c>
      <c r="D953" s="219" t="s">
        <v>549</v>
      </c>
      <c r="E953" s="219" t="s">
        <v>549</v>
      </c>
      <c r="F953" s="219" t="s">
        <v>550</v>
      </c>
      <c r="G953" s="220" t="s">
        <v>1</v>
      </c>
      <c r="H953" s="220"/>
    </row>
    <row r="954" spans="2:8" x14ac:dyDescent="0.35">
      <c r="B954" s="129" t="s">
        <v>551</v>
      </c>
      <c r="C954" s="221" t="s">
        <v>519</v>
      </c>
      <c r="D954" s="221" t="s">
        <v>552</v>
      </c>
      <c r="E954" s="221" t="s">
        <v>553</v>
      </c>
      <c r="F954" s="221" t="s">
        <v>554</v>
      </c>
      <c r="G954" s="128" t="s">
        <v>555</v>
      </c>
      <c r="H954" s="128" t="s">
        <v>556</v>
      </c>
    </row>
    <row r="955" spans="2:8" x14ac:dyDescent="0.35">
      <c r="B955" s="152"/>
      <c r="C955" s="222"/>
      <c r="D955" s="222"/>
      <c r="E955" s="222"/>
      <c r="F955" s="223"/>
      <c r="G955" s="223"/>
      <c r="H955" s="224"/>
    </row>
    <row r="956" spans="2:8" x14ac:dyDescent="0.35">
      <c r="B956" s="225" t="s">
        <v>557</v>
      </c>
      <c r="C956" s="226">
        <v>0</v>
      </c>
      <c r="D956" s="227">
        <v>353666.66666666698</v>
      </c>
      <c r="E956" s="227">
        <v>353666.66666666698</v>
      </c>
      <c r="F956" s="228">
        <v>353666.66666666698</v>
      </c>
      <c r="G956" s="228">
        <v>1061000.0000000009</v>
      </c>
      <c r="H956" s="228">
        <v>546000</v>
      </c>
    </row>
    <row r="957" spans="2:8" x14ac:dyDescent="0.35">
      <c r="B957" s="225" t="s">
        <v>558</v>
      </c>
      <c r="C957" s="226">
        <v>0</v>
      </c>
      <c r="D957" s="227">
        <v>1471636.6510000001</v>
      </c>
      <c r="E957" s="229">
        <v>316172.93599999999</v>
      </c>
      <c r="F957" s="228">
        <v>15000</v>
      </c>
      <c r="G957" s="228">
        <v>1802809.5870000001</v>
      </c>
      <c r="H957" s="228">
        <v>1282900</v>
      </c>
    </row>
    <row r="958" spans="2:8" x14ac:dyDescent="0.35">
      <c r="B958" s="225" t="s">
        <v>559</v>
      </c>
      <c r="C958" s="226">
        <v>0</v>
      </c>
      <c r="D958" s="227">
        <v>2241641.139</v>
      </c>
      <c r="E958" s="229">
        <v>5624354.2879999997</v>
      </c>
      <c r="F958" s="228">
        <v>853278.20600000001</v>
      </c>
      <c r="G958" s="228">
        <v>8719273.6329999994</v>
      </c>
      <c r="H958" s="228">
        <v>10205593</v>
      </c>
    </row>
    <row r="959" spans="2:8" x14ac:dyDescent="0.35">
      <c r="B959" s="225" t="s">
        <v>560</v>
      </c>
      <c r="C959" s="226">
        <v>0</v>
      </c>
      <c r="D959" s="227">
        <v>543821.04200000002</v>
      </c>
      <c r="E959" s="227">
        <v>1311511.8559999999</v>
      </c>
      <c r="F959" s="228">
        <v>206047.236</v>
      </c>
      <c r="G959" s="228">
        <v>2061380.1340000001</v>
      </c>
      <c r="H959" s="228">
        <v>2182197</v>
      </c>
    </row>
    <row r="960" spans="2:8" x14ac:dyDescent="0.35">
      <c r="B960" s="225" t="s">
        <v>561</v>
      </c>
      <c r="C960" s="226">
        <v>0</v>
      </c>
      <c r="D960" s="227">
        <v>1167.2729999999999</v>
      </c>
      <c r="E960" s="227">
        <v>1930686.642</v>
      </c>
      <c r="F960" s="226">
        <v>0</v>
      </c>
      <c r="G960" s="228">
        <v>1931853.915</v>
      </c>
      <c r="H960" s="228">
        <v>1982548</v>
      </c>
    </row>
    <row r="961" spans="2:8" x14ac:dyDescent="0.35">
      <c r="B961" s="225" t="s">
        <v>562</v>
      </c>
      <c r="C961" s="226">
        <v>0</v>
      </c>
      <c r="D961" s="227">
        <v>782.17200000000003</v>
      </c>
      <c r="E961" s="227">
        <v>3117254.9679999999</v>
      </c>
      <c r="F961" s="226">
        <v>0</v>
      </c>
      <c r="G961" s="228">
        <v>3118037.1399999997</v>
      </c>
      <c r="H961" s="228">
        <v>3067317</v>
      </c>
    </row>
    <row r="962" spans="2:8" x14ac:dyDescent="0.35">
      <c r="B962" s="225" t="s">
        <v>563</v>
      </c>
      <c r="C962" s="226">
        <v>0</v>
      </c>
      <c r="D962" s="227">
        <v>1179.7059999999999</v>
      </c>
      <c r="E962" s="227">
        <v>253.02</v>
      </c>
      <c r="F962" s="226">
        <v>0</v>
      </c>
      <c r="G962" s="228">
        <v>1432.7259999999999</v>
      </c>
      <c r="H962" s="228">
        <v>1121</v>
      </c>
    </row>
    <row r="963" spans="2:8" x14ac:dyDescent="0.35">
      <c r="B963" s="225" t="s">
        <v>564</v>
      </c>
      <c r="C963" s="226">
        <v>0</v>
      </c>
      <c r="D963" s="227">
        <f>2402927.588-27598</f>
        <v>2375329.588</v>
      </c>
      <c r="E963" s="227">
        <v>59996.442000000003</v>
      </c>
      <c r="F963" s="227">
        <v>5723.67</v>
      </c>
      <c r="G963" s="228">
        <f>SUM(D963:F963)</f>
        <v>2441049.6999999997</v>
      </c>
      <c r="H963" s="228">
        <v>2575100</v>
      </c>
    </row>
    <row r="964" spans="2:8" x14ac:dyDescent="0.35">
      <c r="B964" s="225" t="s">
        <v>565</v>
      </c>
      <c r="C964" s="226">
        <v>0</v>
      </c>
      <c r="D964" s="227">
        <v>26091.105</v>
      </c>
      <c r="E964" s="227">
        <v>133513.576</v>
      </c>
      <c r="F964" s="226">
        <v>0</v>
      </c>
      <c r="G964" s="228">
        <v>159604.68100000001</v>
      </c>
      <c r="H964" s="228">
        <v>168063</v>
      </c>
    </row>
    <row r="965" spans="2:8" x14ac:dyDescent="0.35">
      <c r="B965" s="225" t="s">
        <v>566</v>
      </c>
      <c r="C965" s="226">
        <v>0</v>
      </c>
      <c r="D965" s="227">
        <v>211068.75700000001</v>
      </c>
      <c r="E965" s="227">
        <v>559063.31700000004</v>
      </c>
      <c r="F965" s="227">
        <v>0</v>
      </c>
      <c r="G965" s="228">
        <v>770132.07400000002</v>
      </c>
      <c r="H965" s="228">
        <v>1047303</v>
      </c>
    </row>
    <row r="966" spans="2:8" x14ac:dyDescent="0.35">
      <c r="B966" s="225" t="s">
        <v>567</v>
      </c>
      <c r="C966" s="226">
        <v>0</v>
      </c>
      <c r="D966" s="227">
        <v>11846652.145</v>
      </c>
      <c r="E966" s="227">
        <v>3830357.6329999999</v>
      </c>
      <c r="F966" s="228">
        <v>230293.66399999999</v>
      </c>
      <c r="G966" s="228">
        <v>15907303.442</v>
      </c>
      <c r="H966" s="228">
        <v>10353435</v>
      </c>
    </row>
    <row r="967" spans="2:8" x14ac:dyDescent="0.35">
      <c r="B967" s="230" t="s">
        <v>568</v>
      </c>
      <c r="C967" s="649">
        <v>38743817.714000002</v>
      </c>
      <c r="D967" s="231"/>
      <c r="E967" s="231"/>
      <c r="F967" s="232"/>
      <c r="G967" s="233">
        <v>38743817.714000002</v>
      </c>
      <c r="H967" s="228">
        <v>43631183</v>
      </c>
    </row>
    <row r="968" spans="2:8" x14ac:dyDescent="0.35">
      <c r="B968" s="234" t="s">
        <v>569</v>
      </c>
      <c r="C968" s="235">
        <v>38743817.714000002</v>
      </c>
      <c r="D968" s="235">
        <v>19100634.24466667</v>
      </c>
      <c r="E968" s="235">
        <v>17236831.344666667</v>
      </c>
      <c r="F968" s="235">
        <v>1664009.442666667</v>
      </c>
      <c r="G968" s="236">
        <f>SUM(G956:G967)</f>
        <v>76717694.746000007</v>
      </c>
      <c r="H968" s="235">
        <v>0</v>
      </c>
    </row>
    <row r="969" spans="2:8" x14ac:dyDescent="0.35">
      <c r="B969" s="234" t="s">
        <v>570</v>
      </c>
      <c r="C969" s="235">
        <v>43631183</v>
      </c>
      <c r="D969" s="235">
        <v>11647912</v>
      </c>
      <c r="E969" s="235">
        <v>19563308</v>
      </c>
      <c r="F969" s="235">
        <v>2200356</v>
      </c>
      <c r="G969" s="235">
        <v>0</v>
      </c>
      <c r="H969" s="235">
        <f>SUM(C969:G969)</f>
        <v>77042759</v>
      </c>
    </row>
    <row r="972" spans="2:8" ht="17.5" x14ac:dyDescent="0.35">
      <c r="B972" s="746" t="s">
        <v>571</v>
      </c>
      <c r="C972" s="746"/>
      <c r="D972" s="746"/>
    </row>
    <row r="973" spans="2:8" ht="17.5" x14ac:dyDescent="0.35">
      <c r="B973" s="746" t="s">
        <v>572</v>
      </c>
      <c r="C973" s="746"/>
      <c r="D973" s="746"/>
    </row>
    <row r="974" spans="2:8" ht="15.5" x14ac:dyDescent="0.35">
      <c r="B974" s="748" t="s">
        <v>932</v>
      </c>
      <c r="C974" s="748"/>
      <c r="D974" s="748"/>
    </row>
    <row r="975" spans="2:8" ht="15.5" x14ac:dyDescent="0.35">
      <c r="B975" s="237"/>
      <c r="C975" s="110"/>
      <c r="D975" s="110"/>
    </row>
    <row r="976" spans="2:8" ht="15.5" x14ac:dyDescent="0.35">
      <c r="B976" s="165"/>
      <c r="C976" s="776" t="s">
        <v>573</v>
      </c>
      <c r="D976" s="777"/>
    </row>
    <row r="977" spans="2:4" ht="15.5" x14ac:dyDescent="0.35">
      <c r="B977" s="238" t="s">
        <v>574</v>
      </c>
      <c r="C977" s="239" t="s">
        <v>499</v>
      </c>
      <c r="D977" s="240" t="s">
        <v>500</v>
      </c>
    </row>
    <row r="978" spans="2:4" ht="15.5" x14ac:dyDescent="0.35">
      <c r="B978" s="147" t="s">
        <v>575</v>
      </c>
      <c r="C978" s="243"/>
      <c r="D978" s="243"/>
    </row>
    <row r="979" spans="2:4" ht="15.5" x14ac:dyDescent="0.35">
      <c r="B979" s="147" t="s">
        <v>576</v>
      </c>
      <c r="C979" s="241">
        <v>642201</v>
      </c>
      <c r="D979" s="241">
        <v>631019</v>
      </c>
    </row>
    <row r="980" spans="2:4" ht="15.5" x14ac:dyDescent="0.35">
      <c r="B980" s="650" t="s">
        <v>577</v>
      </c>
      <c r="C980" s="243">
        <v>253</v>
      </c>
      <c r="D980" s="243">
        <v>256</v>
      </c>
    </row>
    <row r="981" spans="2:4" ht="15.5" x14ac:dyDescent="0.35">
      <c r="B981" s="147" t="s">
        <v>578</v>
      </c>
      <c r="C981" s="244">
        <v>12</v>
      </c>
      <c r="D981" s="244">
        <v>12</v>
      </c>
    </row>
    <row r="982" spans="2:4" ht="15.5" x14ac:dyDescent="0.35">
      <c r="B982" s="147" t="s">
        <v>579</v>
      </c>
      <c r="C982" s="651"/>
      <c r="D982" s="242"/>
    </row>
    <row r="983" spans="2:4" ht="15.5" x14ac:dyDescent="0.35">
      <c r="B983" s="654"/>
      <c r="C983" s="657"/>
      <c r="D983" s="655"/>
    </row>
    <row r="984" spans="2:4" ht="15.5" x14ac:dyDescent="0.35">
      <c r="B984" s="656"/>
      <c r="C984" s="652"/>
      <c r="D984" s="653"/>
    </row>
    <row r="985" spans="2:4" ht="15.5" x14ac:dyDescent="0.35">
      <c r="B985" s="771" t="s">
        <v>580</v>
      </c>
      <c r="C985" s="772"/>
      <c r="D985" s="773"/>
    </row>
    <row r="988" spans="2:4" ht="17.5" x14ac:dyDescent="0.35">
      <c r="B988" s="746" t="s">
        <v>581</v>
      </c>
      <c r="C988" s="746"/>
      <c r="D988" s="746"/>
    </row>
    <row r="989" spans="2:4" ht="17.5" x14ac:dyDescent="0.35">
      <c r="B989" s="746" t="s">
        <v>582</v>
      </c>
      <c r="C989" s="746"/>
      <c r="D989" s="746"/>
    </row>
    <row r="990" spans="2:4" ht="15.5" x14ac:dyDescent="0.35">
      <c r="B990" s="748" t="s">
        <v>930</v>
      </c>
      <c r="C990" s="748"/>
      <c r="D990" s="748"/>
    </row>
    <row r="991" spans="2:4" ht="15.5" x14ac:dyDescent="0.35">
      <c r="B991" s="144"/>
      <c r="C991" s="110"/>
      <c r="D991" s="110"/>
    </row>
    <row r="992" spans="2:4" ht="15" customHeight="1" x14ac:dyDescent="0.35">
      <c r="B992" s="676"/>
      <c r="C992" s="774" t="s">
        <v>573</v>
      </c>
      <c r="D992" s="775"/>
    </row>
    <row r="993" spans="2:5" ht="28" x14ac:dyDescent="0.35">
      <c r="B993" s="245" t="s">
        <v>583</v>
      </c>
      <c r="C993" s="658" t="s">
        <v>939</v>
      </c>
      <c r="D993" s="658" t="s">
        <v>940</v>
      </c>
    </row>
    <row r="994" spans="2:5" x14ac:dyDescent="0.35">
      <c r="B994" s="246"/>
      <c r="C994" s="202"/>
      <c r="D994" s="202"/>
    </row>
    <row r="995" spans="2:5" x14ac:dyDescent="0.35">
      <c r="B995" s="246" t="s">
        <v>584</v>
      </c>
      <c r="C995" s="247">
        <v>10.44</v>
      </c>
      <c r="D995" s="247">
        <v>9.98</v>
      </c>
    </row>
    <row r="996" spans="2:5" x14ac:dyDescent="0.35">
      <c r="B996" s="246" t="s">
        <v>585</v>
      </c>
      <c r="C996" s="247">
        <v>5.0684614720031357E-2</v>
      </c>
      <c r="D996" s="247">
        <v>0.06</v>
      </c>
    </row>
    <row r="997" spans="2:5" x14ac:dyDescent="0.35">
      <c r="B997" s="246" t="s">
        <v>586</v>
      </c>
      <c r="C997" s="247">
        <v>1.2730775490660624</v>
      </c>
      <c r="D997" s="247">
        <v>0.14000000000000001</v>
      </c>
    </row>
    <row r="998" spans="2:5" x14ac:dyDescent="0.35">
      <c r="B998" s="248"/>
      <c r="C998" s="205"/>
      <c r="D998" s="205"/>
    </row>
    <row r="999" spans="2:5" x14ac:dyDescent="0.35">
      <c r="B999" s="677" t="s">
        <v>587</v>
      </c>
      <c r="C999" s="678"/>
      <c r="D999" s="679"/>
    </row>
    <row r="1000" spans="2:5" x14ac:dyDescent="0.35">
      <c r="B1000" s="680" t="s">
        <v>588</v>
      </c>
      <c r="C1000" s="681"/>
      <c r="D1000" s="682"/>
    </row>
    <row r="1001" spans="2:5" ht="15" customHeight="1" x14ac:dyDescent="0.35">
      <c r="B1001" s="768" t="s">
        <v>589</v>
      </c>
      <c r="C1001" s="769"/>
      <c r="D1001" s="770"/>
    </row>
    <row r="1002" spans="2:5" ht="15" customHeight="1" x14ac:dyDescent="0.35">
      <c r="B1002" s="710"/>
      <c r="C1002" s="710"/>
      <c r="D1002" s="710"/>
    </row>
    <row r="1003" spans="2:5" ht="15" customHeight="1" x14ac:dyDescent="0.35">
      <c r="B1003" s="710"/>
      <c r="C1003" s="710"/>
      <c r="D1003" s="710"/>
    </row>
    <row r="1004" spans="2:5" ht="15" customHeight="1" x14ac:dyDescent="0.35"/>
    <row r="1005" spans="2:5" ht="15" customHeight="1" x14ac:dyDescent="0.35">
      <c r="B1005" s="766" t="s">
        <v>1228</v>
      </c>
      <c r="C1005" s="766"/>
      <c r="D1005" s="766"/>
      <c r="E1005" s="766"/>
    </row>
    <row r="1006" spans="2:5" ht="15" customHeight="1" x14ac:dyDescent="0.35">
      <c r="B1006" s="767" t="s">
        <v>1229</v>
      </c>
      <c r="C1006" s="767" t="s">
        <v>1230</v>
      </c>
      <c r="D1006" s="767" t="s">
        <v>484</v>
      </c>
      <c r="E1006" s="767"/>
    </row>
    <row r="1007" spans="2:5" ht="15" customHeight="1" x14ac:dyDescent="0.35">
      <c r="B1007" s="767"/>
      <c r="C1007" s="767"/>
      <c r="D1007" s="715" t="s">
        <v>1231</v>
      </c>
      <c r="E1007" s="715" t="s">
        <v>1232</v>
      </c>
    </row>
    <row r="1008" spans="2:5" ht="15" customHeight="1" x14ac:dyDescent="0.35">
      <c r="B1008" s="716" t="s">
        <v>1233</v>
      </c>
      <c r="C1008" s="717">
        <v>5654560908</v>
      </c>
      <c r="D1008" s="717"/>
      <c r="E1008" s="718">
        <v>0.63859999999999995</v>
      </c>
    </row>
    <row r="1009" spans="2:5" ht="15" customHeight="1" x14ac:dyDescent="0.35">
      <c r="B1009" s="716" t="s">
        <v>1234</v>
      </c>
      <c r="C1009" s="717"/>
      <c r="D1009" s="717"/>
      <c r="E1009" s="716"/>
    </row>
    <row r="1010" spans="2:5" ht="15" customHeight="1" x14ac:dyDescent="0.35">
      <c r="B1010" s="716" t="s">
        <v>1210</v>
      </c>
      <c r="C1010" s="717"/>
      <c r="D1010" s="717">
        <v>1933999873</v>
      </c>
      <c r="E1010" s="718">
        <v>0.21840000000000001</v>
      </c>
    </row>
    <row r="1011" spans="2:5" ht="15" customHeight="1" x14ac:dyDescent="0.35">
      <c r="B1011" s="716" t="s">
        <v>1235</v>
      </c>
      <c r="C1011" s="717"/>
      <c r="D1011" s="717">
        <v>507850903</v>
      </c>
      <c r="E1011" s="718">
        <v>5.74E-2</v>
      </c>
    </row>
    <row r="1012" spans="2:5" ht="15" customHeight="1" x14ac:dyDescent="0.35">
      <c r="B1012" s="716" t="s">
        <v>1236</v>
      </c>
      <c r="C1012" s="717"/>
      <c r="D1012" s="717">
        <v>757456792</v>
      </c>
      <c r="E1012" s="718">
        <v>8.5599999999999996E-2</v>
      </c>
    </row>
    <row r="1013" spans="2:5" ht="15" customHeight="1" x14ac:dyDescent="0.35">
      <c r="B1013" s="716"/>
      <c r="C1013" s="717"/>
      <c r="D1013" s="717"/>
      <c r="E1013" s="716"/>
    </row>
    <row r="1014" spans="2:5" ht="15" customHeight="1" x14ac:dyDescent="0.35">
      <c r="B1014" s="719" t="s">
        <v>1237</v>
      </c>
      <c r="C1014" s="717">
        <f>C1008</f>
        <v>5654560908</v>
      </c>
      <c r="D1014" s="717">
        <f>SUM(D1010:D1012)</f>
        <v>3199307568</v>
      </c>
      <c r="E1014" s="720"/>
    </row>
    <row r="1015" spans="2:5" ht="15" customHeight="1" x14ac:dyDescent="0.35">
      <c r="B1015" s="719" t="s">
        <v>1238</v>
      </c>
      <c r="C1015" s="717"/>
      <c r="D1015" s="717">
        <v>3199307568</v>
      </c>
      <c r="E1015" s="718"/>
    </row>
    <row r="1016" spans="2:5" ht="15" customHeight="1" x14ac:dyDescent="0.35">
      <c r="B1016" s="721" t="s">
        <v>1239</v>
      </c>
      <c r="C1016" s="717"/>
      <c r="D1016" s="717">
        <v>8853868476</v>
      </c>
      <c r="E1016" s="722"/>
    </row>
    <row r="1017" spans="2:5" ht="15" customHeight="1" x14ac:dyDescent="0.35">
      <c r="B1017" s="723"/>
      <c r="E1017" s="723"/>
    </row>
    <row r="1018" spans="2:5" ht="15" customHeight="1" x14ac:dyDescent="0.35">
      <c r="B1018" s="724" t="s">
        <v>1240</v>
      </c>
      <c r="C1018" s="755"/>
      <c r="D1018" s="756"/>
      <c r="E1018" s="757"/>
    </row>
    <row r="1019" spans="2:5" ht="15" customHeight="1" x14ac:dyDescent="0.35">
      <c r="B1019" s="715" t="s">
        <v>1241</v>
      </c>
      <c r="C1019" s="758"/>
      <c r="D1019" s="759"/>
      <c r="E1019" s="760"/>
    </row>
    <row r="1020" spans="2:5" ht="15" customHeight="1" x14ac:dyDescent="0.35">
      <c r="B1020" s="719" t="s">
        <v>1210</v>
      </c>
      <c r="C1020" s="761" t="s">
        <v>1242</v>
      </c>
      <c r="D1020" s="762"/>
      <c r="E1020" s="763"/>
    </row>
    <row r="1021" spans="2:5" ht="15" customHeight="1" x14ac:dyDescent="0.35">
      <c r="B1021" s="719" t="s">
        <v>1211</v>
      </c>
      <c r="C1021" s="761" t="s">
        <v>1243</v>
      </c>
      <c r="D1021" s="762"/>
      <c r="E1021" s="763"/>
    </row>
    <row r="1022" spans="2:5" ht="15" customHeight="1" x14ac:dyDescent="0.35">
      <c r="B1022" s="719" t="s">
        <v>1212</v>
      </c>
      <c r="C1022" s="761" t="s">
        <v>1244</v>
      </c>
      <c r="D1022" s="762"/>
      <c r="E1022" s="763"/>
    </row>
    <row r="1172" spans="2:6" x14ac:dyDescent="0.35">
      <c r="B1172" s="249" t="s">
        <v>591</v>
      </c>
    </row>
    <row r="1173" spans="2:6" x14ac:dyDescent="0.35">
      <c r="B1173" s="250"/>
    </row>
    <row r="1174" spans="2:6" ht="15" x14ac:dyDescent="0.35">
      <c r="B1174" s="5" t="s">
        <v>592</v>
      </c>
      <c r="F1174" t="s">
        <v>1245</v>
      </c>
    </row>
    <row r="1175" spans="2:6" x14ac:dyDescent="0.35">
      <c r="B1175" s="6"/>
    </row>
    <row r="1176" spans="2:6" ht="216.5" x14ac:dyDescent="0.35">
      <c r="B1176" s="5" t="s">
        <v>593</v>
      </c>
    </row>
    <row r="1177" spans="2:6" x14ac:dyDescent="0.35">
      <c r="B1177" s="7"/>
    </row>
    <row r="1178" spans="2:6" ht="62" x14ac:dyDescent="0.35">
      <c r="B1178" s="5" t="s">
        <v>594</v>
      </c>
    </row>
    <row r="1179" spans="2:6" ht="46.5" x14ac:dyDescent="0.35">
      <c r="B1179" s="2" t="s">
        <v>595</v>
      </c>
    </row>
    <row r="1180" spans="2:6" ht="46.5" x14ac:dyDescent="0.35">
      <c r="B1180" s="2" t="s">
        <v>596</v>
      </c>
    </row>
    <row r="1181" spans="2:6" x14ac:dyDescent="0.35">
      <c r="B1181" s="6"/>
    </row>
    <row r="1182" spans="2:6" ht="15" x14ac:dyDescent="0.35">
      <c r="B1182" s="5" t="s">
        <v>597</v>
      </c>
    </row>
    <row r="1183" spans="2:6" x14ac:dyDescent="0.35">
      <c r="B1183" s="251"/>
    </row>
    <row r="1184" spans="2:6" ht="46.5" x14ac:dyDescent="0.35">
      <c r="B1184" s="2" t="s">
        <v>598</v>
      </c>
    </row>
    <row r="1185" spans="2:2" ht="77.5" x14ac:dyDescent="0.35">
      <c r="B1185" s="2" t="s">
        <v>599</v>
      </c>
    </row>
    <row r="1186" spans="2:2" x14ac:dyDescent="0.35">
      <c r="B1186" s="6"/>
    </row>
    <row r="1187" spans="2:2" ht="15" x14ac:dyDescent="0.35">
      <c r="B1187" s="5" t="s">
        <v>600</v>
      </c>
    </row>
    <row r="1188" spans="2:2" x14ac:dyDescent="0.35">
      <c r="B1188" s="7"/>
    </row>
    <row r="1189" spans="2:2" ht="62" x14ac:dyDescent="0.35">
      <c r="B1189" s="2" t="s">
        <v>601</v>
      </c>
    </row>
    <row r="1190" spans="2:2" x14ac:dyDescent="0.35">
      <c r="B1190" s="7"/>
    </row>
    <row r="1191" spans="2:2" ht="31" x14ac:dyDescent="0.35">
      <c r="B1191" s="2" t="s">
        <v>602</v>
      </c>
    </row>
    <row r="1192" spans="2:2" ht="62" x14ac:dyDescent="0.35">
      <c r="B1192" s="2" t="s">
        <v>941</v>
      </c>
    </row>
    <row r="1193" spans="2:2" x14ac:dyDescent="0.35">
      <c r="B1193" s="22"/>
    </row>
    <row r="1195" spans="2:2" ht="15" x14ac:dyDescent="0.35">
      <c r="B1195" s="5" t="s">
        <v>603</v>
      </c>
    </row>
    <row r="1196" spans="2:2" x14ac:dyDescent="0.35">
      <c r="B1196" s="7"/>
    </row>
    <row r="1197" spans="2:2" ht="15.5" x14ac:dyDescent="0.35">
      <c r="B1197" s="252" t="s">
        <v>604</v>
      </c>
    </row>
    <row r="1198" spans="2:2" ht="15.5" x14ac:dyDescent="0.35">
      <c r="B1198" s="252" t="s">
        <v>605</v>
      </c>
    </row>
    <row r="1199" spans="2:2" ht="31" x14ac:dyDescent="0.35">
      <c r="B1199" s="2" t="s">
        <v>606</v>
      </c>
    </row>
    <row r="1200" spans="2:2" ht="15.5" x14ac:dyDescent="0.35">
      <c r="B1200" s="2"/>
    </row>
    <row r="1201" spans="2:9" ht="15" x14ac:dyDescent="0.35">
      <c r="B1201" s="5" t="s">
        <v>607</v>
      </c>
    </row>
    <row r="1202" spans="2:9" x14ac:dyDescent="0.35">
      <c r="B1202" s="7"/>
    </row>
    <row r="1203" spans="2:9" ht="62" x14ac:dyDescent="0.35">
      <c r="B1203" s="2" t="s">
        <v>608</v>
      </c>
    </row>
    <row r="1204" spans="2:9" x14ac:dyDescent="0.35">
      <c r="B1204" s="6"/>
    </row>
    <row r="1205" spans="2:9" ht="15" x14ac:dyDescent="0.35">
      <c r="B1205" s="5" t="s">
        <v>609</v>
      </c>
    </row>
    <row r="1206" spans="2:9" x14ac:dyDescent="0.35">
      <c r="B1206" s="7"/>
    </row>
    <row r="1207" spans="2:9" ht="108.5" x14ac:dyDescent="0.35">
      <c r="B1207" s="2" t="s">
        <v>610</v>
      </c>
    </row>
    <row r="1208" spans="2:9" ht="15.5" x14ac:dyDescent="0.35">
      <c r="B1208" s="2"/>
    </row>
    <row r="1209" spans="2:9" x14ac:dyDescent="0.35">
      <c r="B1209" s="253"/>
      <c r="C1209" s="254"/>
      <c r="D1209" s="255"/>
      <c r="E1209" s="255"/>
      <c r="F1209" s="256"/>
      <c r="G1209" s="257" t="s">
        <v>942</v>
      </c>
      <c r="H1209" s="258"/>
      <c r="I1209" s="254"/>
    </row>
    <row r="1210" spans="2:9" x14ac:dyDescent="0.35">
      <c r="B1210" s="253"/>
      <c r="C1210" s="254"/>
      <c r="D1210" s="257"/>
      <c r="E1210" s="257"/>
      <c r="F1210" s="259"/>
      <c r="G1210" s="255"/>
      <c r="H1210" s="260"/>
      <c r="I1210" s="254"/>
    </row>
    <row r="1211" spans="2:9" x14ac:dyDescent="0.35">
      <c r="B1211" s="253"/>
      <c r="C1211" s="254"/>
      <c r="D1211" s="257"/>
      <c r="E1211" s="257"/>
      <c r="F1211" s="259"/>
      <c r="G1211" s="257"/>
      <c r="H1211" s="260"/>
      <c r="I1211" s="254"/>
    </row>
    <row r="1212" spans="2:9" x14ac:dyDescent="0.35">
      <c r="B1212" s="253" t="s">
        <v>611</v>
      </c>
      <c r="C1212" s="254"/>
      <c r="D1212" s="257"/>
      <c r="E1212" s="257"/>
      <c r="F1212" s="259"/>
      <c r="G1212" s="257"/>
      <c r="H1212" s="260"/>
      <c r="I1212" s="254"/>
    </row>
    <row r="1213" spans="2:9" x14ac:dyDescent="0.35">
      <c r="B1213" s="261" t="s">
        <v>612</v>
      </c>
      <c r="C1213" s="254"/>
      <c r="D1213" s="257"/>
      <c r="E1213" s="257"/>
      <c r="F1213" s="259"/>
      <c r="G1213" s="257"/>
      <c r="H1213" s="260"/>
      <c r="I1213" s="254"/>
    </row>
    <row r="1214" spans="2:9" x14ac:dyDescent="0.35">
      <c r="B1214" s="262" t="s">
        <v>613</v>
      </c>
      <c r="C1214" s="254"/>
      <c r="D1214" s="257"/>
      <c r="E1214" s="257"/>
      <c r="F1214" s="259"/>
      <c r="G1214" s="257"/>
      <c r="H1214" s="260"/>
      <c r="I1214" s="254"/>
    </row>
    <row r="1215" spans="2:9" x14ac:dyDescent="0.35">
      <c r="B1215" s="263" t="s">
        <v>614</v>
      </c>
      <c r="C1215" s="254"/>
      <c r="D1215" s="257"/>
      <c r="E1215" s="257"/>
      <c r="F1215" s="259"/>
      <c r="G1215" s="257"/>
      <c r="H1215" s="260"/>
      <c r="I1215" s="254"/>
    </row>
    <row r="1216" spans="2:9" x14ac:dyDescent="0.35">
      <c r="B1216" s="262"/>
      <c r="C1216" s="254"/>
      <c r="D1216" s="257"/>
      <c r="E1216" s="257"/>
      <c r="F1216" s="259"/>
      <c r="G1216" s="257"/>
      <c r="H1216" s="260"/>
      <c r="I1216" s="254"/>
    </row>
    <row r="1217" spans="2:9" x14ac:dyDescent="0.35">
      <c r="B1217" s="253" t="s">
        <v>615</v>
      </c>
      <c r="C1217" s="254"/>
      <c r="D1217" s="257"/>
      <c r="E1217" s="257"/>
      <c r="F1217" s="259"/>
      <c r="G1217" s="257"/>
      <c r="H1217" s="260"/>
      <c r="I1217" s="254"/>
    </row>
    <row r="1218" spans="2:9" x14ac:dyDescent="0.35">
      <c r="B1218" s="253" t="s">
        <v>616</v>
      </c>
      <c r="C1218" s="254"/>
      <c r="D1218" s="257"/>
      <c r="E1218" s="257"/>
      <c r="F1218" s="259"/>
      <c r="G1218" s="257"/>
      <c r="H1218" s="260"/>
      <c r="I1218" s="254"/>
    </row>
    <row r="1219" spans="2:9" x14ac:dyDescent="0.35">
      <c r="B1219" s="253"/>
      <c r="C1219" s="254"/>
      <c r="D1219" s="257"/>
      <c r="E1219" s="257"/>
      <c r="F1219" s="259"/>
      <c r="G1219" s="257"/>
      <c r="H1219" s="260"/>
      <c r="I1219" s="254"/>
    </row>
    <row r="1220" spans="2:9" x14ac:dyDescent="0.35">
      <c r="B1220" s="253" t="s">
        <v>943</v>
      </c>
      <c r="C1220" s="254"/>
      <c r="D1220" s="257"/>
      <c r="E1220" s="257"/>
      <c r="F1220" s="259"/>
      <c r="G1220" s="257"/>
      <c r="H1220" s="260"/>
      <c r="I1220" s="254"/>
    </row>
    <row r="1221" spans="2:9" x14ac:dyDescent="0.35">
      <c r="B1221" s="253"/>
      <c r="C1221" s="254"/>
      <c r="D1221" s="257"/>
      <c r="E1221" s="257"/>
      <c r="F1221" s="259"/>
      <c r="G1221" s="257"/>
      <c r="H1221" s="260"/>
      <c r="I1221" s="264"/>
    </row>
    <row r="1222" spans="2:9" x14ac:dyDescent="0.35">
      <c r="B1222" s="265" t="s">
        <v>617</v>
      </c>
      <c r="C1222" s="254"/>
      <c r="D1222" s="257"/>
      <c r="E1222" s="257"/>
      <c r="F1222" s="259"/>
      <c r="G1222" s="257"/>
      <c r="H1222" s="260"/>
      <c r="I1222" s="264"/>
    </row>
    <row r="1223" spans="2:9" x14ac:dyDescent="0.35">
      <c r="B1223" s="265" t="s">
        <v>618</v>
      </c>
      <c r="C1223" s="254"/>
      <c r="D1223" s="257"/>
      <c r="E1223" s="257"/>
      <c r="F1223" s="259"/>
      <c r="G1223" s="257"/>
      <c r="H1223" s="260"/>
      <c r="I1223" s="264"/>
    </row>
    <row r="1224" spans="2:9" x14ac:dyDescent="0.35">
      <c r="B1224" s="266" t="s">
        <v>619</v>
      </c>
      <c r="C1224" s="267" t="s">
        <v>620</v>
      </c>
      <c r="D1224" s="268" t="s">
        <v>621</v>
      </c>
      <c r="E1224" s="268" t="s">
        <v>622</v>
      </c>
      <c r="F1224" s="269" t="s">
        <v>234</v>
      </c>
      <c r="G1224" s="267" t="s">
        <v>623</v>
      </c>
      <c r="H1224" s="270"/>
      <c r="I1224" s="271"/>
    </row>
    <row r="1225" spans="2:9" x14ac:dyDescent="0.35">
      <c r="B1225" s="272"/>
      <c r="C1225" s="273"/>
      <c r="D1225" s="274"/>
      <c r="E1225" s="275"/>
      <c r="F1225" s="276"/>
      <c r="G1225" s="277"/>
      <c r="H1225" s="270"/>
      <c r="I1225" s="271"/>
    </row>
    <row r="1226" spans="2:9" x14ac:dyDescent="0.35">
      <c r="B1226" s="280">
        <v>44166</v>
      </c>
      <c r="C1226" s="282" t="s">
        <v>267</v>
      </c>
      <c r="D1226" s="255" t="s">
        <v>944</v>
      </c>
      <c r="E1226" s="283">
        <v>18152926</v>
      </c>
      <c r="F1226" s="284"/>
      <c r="G1226" s="285">
        <f>B1226+30</f>
        <v>44196</v>
      </c>
      <c r="H1226" s="270"/>
      <c r="I1226" s="271"/>
    </row>
    <row r="1227" spans="2:9" x14ac:dyDescent="0.35">
      <c r="B1227" s="280">
        <v>44168</v>
      </c>
      <c r="C1227" s="282" t="s">
        <v>267</v>
      </c>
      <c r="D1227" s="255" t="s">
        <v>945</v>
      </c>
      <c r="E1227" s="286">
        <v>1052987</v>
      </c>
      <c r="F1227" s="284">
        <f>SUM(E1226:E1227)</f>
        <v>19205913</v>
      </c>
      <c r="G1227" s="285">
        <f>B1227+30</f>
        <v>44198</v>
      </c>
      <c r="H1227" s="270"/>
      <c r="I1227" s="271"/>
    </row>
    <row r="1228" spans="2:9" x14ac:dyDescent="0.35">
      <c r="B1228" s="287"/>
      <c r="C1228" s="282"/>
      <c r="D1228" s="288"/>
      <c r="E1228" s="283"/>
      <c r="F1228" s="281"/>
      <c r="G1228" s="285"/>
      <c r="H1228" s="270"/>
      <c r="I1228" s="271"/>
    </row>
    <row r="1229" spans="2:9" x14ac:dyDescent="0.35">
      <c r="B1229" s="280">
        <v>44182</v>
      </c>
      <c r="C1229" s="289" t="s">
        <v>946</v>
      </c>
      <c r="D1229" s="290" t="s">
        <v>947</v>
      </c>
      <c r="E1229" s="291">
        <v>2811500</v>
      </c>
      <c r="F1229" s="284">
        <f>E1229</f>
        <v>2811500</v>
      </c>
      <c r="G1229" s="285">
        <f>B1229+31</f>
        <v>44213</v>
      </c>
      <c r="H1229" s="270"/>
      <c r="I1229" s="271"/>
    </row>
    <row r="1230" spans="2:9" x14ac:dyDescent="0.35">
      <c r="B1230" s="280"/>
      <c r="C1230" s="289"/>
      <c r="D1230" s="290"/>
      <c r="E1230" s="291"/>
      <c r="F1230" s="284"/>
      <c r="G1230" s="285"/>
      <c r="H1230" s="270"/>
      <c r="I1230" s="271"/>
    </row>
    <row r="1231" spans="2:9" x14ac:dyDescent="0.35">
      <c r="B1231" s="287">
        <v>44195</v>
      </c>
      <c r="C1231" s="292" t="s">
        <v>948</v>
      </c>
      <c r="D1231" s="293" t="s">
        <v>949</v>
      </c>
      <c r="E1231" s="283">
        <v>6600000</v>
      </c>
      <c r="F1231" s="284">
        <f>E1231</f>
        <v>6600000</v>
      </c>
      <c r="G1231" s="285">
        <f>B1231+30</f>
        <v>44225</v>
      </c>
      <c r="H1231" s="270"/>
      <c r="I1231" s="271"/>
    </row>
    <row r="1232" spans="2:9" x14ac:dyDescent="0.35">
      <c r="B1232" s="287"/>
      <c r="C1232" s="292"/>
      <c r="D1232" s="293"/>
      <c r="E1232" s="283"/>
      <c r="F1232" s="284"/>
      <c r="G1232" s="285"/>
      <c r="H1232" s="270"/>
      <c r="I1232" s="271"/>
    </row>
    <row r="1233" spans="2:9" x14ac:dyDescent="0.35">
      <c r="B1233" s="287">
        <v>44183</v>
      </c>
      <c r="C1233" s="292" t="s">
        <v>278</v>
      </c>
      <c r="D1233" s="293" t="s">
        <v>950</v>
      </c>
      <c r="E1233" s="283">
        <v>2009725</v>
      </c>
      <c r="F1233" s="281"/>
      <c r="G1233" s="285">
        <f>B1233+30</f>
        <v>44213</v>
      </c>
      <c r="H1233" s="270"/>
      <c r="I1233" s="271"/>
    </row>
    <row r="1234" spans="2:9" x14ac:dyDescent="0.35">
      <c r="B1234" s="287">
        <v>44183</v>
      </c>
      <c r="C1234" s="292" t="s">
        <v>278</v>
      </c>
      <c r="D1234" s="293" t="s">
        <v>951</v>
      </c>
      <c r="E1234" s="283">
        <v>2055559</v>
      </c>
      <c r="F1234" s="281"/>
      <c r="G1234" s="285">
        <f t="shared" ref="G1234:G1242" si="6">B1234+30</f>
        <v>44213</v>
      </c>
      <c r="H1234" s="270"/>
      <c r="I1234" s="271"/>
    </row>
    <row r="1235" spans="2:9" x14ac:dyDescent="0.35">
      <c r="B1235" s="287">
        <v>44183</v>
      </c>
      <c r="C1235" s="292" t="s">
        <v>278</v>
      </c>
      <c r="D1235" s="293" t="s">
        <v>952</v>
      </c>
      <c r="E1235" s="283">
        <v>845889</v>
      </c>
      <c r="F1235" s="281"/>
      <c r="G1235" s="285">
        <f t="shared" si="6"/>
        <v>44213</v>
      </c>
      <c r="H1235" s="270"/>
      <c r="I1235" s="271"/>
    </row>
    <row r="1236" spans="2:9" x14ac:dyDescent="0.35">
      <c r="B1236" s="287">
        <v>44183</v>
      </c>
      <c r="C1236" s="292" t="s">
        <v>278</v>
      </c>
      <c r="D1236" s="293" t="s">
        <v>953</v>
      </c>
      <c r="E1236" s="283">
        <v>804787</v>
      </c>
      <c r="F1236" s="281"/>
      <c r="G1236" s="285">
        <f t="shared" si="6"/>
        <v>44213</v>
      </c>
      <c r="H1236" s="270"/>
      <c r="I1236" s="271"/>
    </row>
    <row r="1237" spans="2:9" x14ac:dyDescent="0.35">
      <c r="B1237" s="287">
        <v>44183</v>
      </c>
      <c r="C1237" s="292" t="s">
        <v>278</v>
      </c>
      <c r="D1237" s="293" t="s">
        <v>954</v>
      </c>
      <c r="E1237" s="283">
        <v>385713</v>
      </c>
      <c r="F1237" s="281"/>
      <c r="G1237" s="285">
        <f t="shared" si="6"/>
        <v>44213</v>
      </c>
      <c r="H1237" s="270"/>
      <c r="I1237" s="271"/>
    </row>
    <row r="1238" spans="2:9" x14ac:dyDescent="0.35">
      <c r="B1238" s="287">
        <v>44183</v>
      </c>
      <c r="C1238" s="292" t="s">
        <v>278</v>
      </c>
      <c r="D1238" s="293" t="s">
        <v>955</v>
      </c>
      <c r="E1238" s="283">
        <v>497022</v>
      </c>
      <c r="F1238" s="281"/>
      <c r="G1238" s="285">
        <f t="shared" si="6"/>
        <v>44213</v>
      </c>
      <c r="H1238" s="270"/>
      <c r="I1238" s="271"/>
    </row>
    <row r="1239" spans="2:9" x14ac:dyDescent="0.35">
      <c r="B1239" s="287">
        <v>44196</v>
      </c>
      <c r="C1239" s="292" t="s">
        <v>278</v>
      </c>
      <c r="D1239" s="293" t="s">
        <v>956</v>
      </c>
      <c r="E1239" s="283">
        <v>396231</v>
      </c>
      <c r="F1239" s="281"/>
      <c r="G1239" s="285">
        <f t="shared" si="6"/>
        <v>44226</v>
      </c>
      <c r="H1239" s="270"/>
      <c r="I1239" s="271"/>
    </row>
    <row r="1240" spans="2:9" x14ac:dyDescent="0.35">
      <c r="B1240" s="287">
        <v>44196</v>
      </c>
      <c r="C1240" s="292" t="s">
        <v>278</v>
      </c>
      <c r="D1240" s="290" t="s">
        <v>957</v>
      </c>
      <c r="E1240" s="291">
        <v>72435</v>
      </c>
      <c r="F1240" s="281"/>
      <c r="G1240" s="285">
        <f t="shared" si="6"/>
        <v>44226</v>
      </c>
      <c r="H1240" s="270"/>
      <c r="I1240" s="271"/>
    </row>
    <row r="1241" spans="2:9" x14ac:dyDescent="0.35">
      <c r="B1241" s="287">
        <v>44196</v>
      </c>
      <c r="C1241" s="292" t="s">
        <v>278</v>
      </c>
      <c r="D1241" s="290" t="s">
        <v>958</v>
      </c>
      <c r="E1241" s="291">
        <v>6765</v>
      </c>
      <c r="F1241" s="281"/>
      <c r="G1241" s="285">
        <f t="shared" si="6"/>
        <v>44226</v>
      </c>
      <c r="H1241" s="270"/>
      <c r="I1241" s="271"/>
    </row>
    <row r="1242" spans="2:9" x14ac:dyDescent="0.35">
      <c r="B1242" s="287">
        <v>44196</v>
      </c>
      <c r="C1242" s="292" t="s">
        <v>278</v>
      </c>
      <c r="D1242" s="290" t="s">
        <v>959</v>
      </c>
      <c r="E1242" s="294">
        <v>2145</v>
      </c>
      <c r="F1242" s="284">
        <f>SUM(E1233:E1242)</f>
        <v>7076271</v>
      </c>
      <c r="G1242" s="285">
        <f t="shared" si="6"/>
        <v>44226</v>
      </c>
      <c r="H1242" s="270"/>
      <c r="I1242" s="271"/>
    </row>
    <row r="1243" spans="2:9" x14ac:dyDescent="0.35">
      <c r="B1243" s="287"/>
      <c r="C1243" s="292"/>
      <c r="D1243" s="290"/>
      <c r="E1243" s="291"/>
      <c r="F1243" s="284"/>
      <c r="G1243" s="285"/>
      <c r="H1243" s="270"/>
      <c r="I1243" s="271"/>
    </row>
    <row r="1244" spans="2:9" x14ac:dyDescent="0.35">
      <c r="B1244" s="287">
        <v>44181</v>
      </c>
      <c r="C1244" s="289" t="s">
        <v>282</v>
      </c>
      <c r="D1244" s="290" t="s">
        <v>960</v>
      </c>
      <c r="E1244" s="291">
        <v>1419000</v>
      </c>
      <c r="F1244" s="284">
        <f>E1244</f>
        <v>1419000</v>
      </c>
      <c r="G1244" s="285">
        <f>B1244+30</f>
        <v>44211</v>
      </c>
      <c r="H1244" s="270"/>
      <c r="I1244" s="271"/>
    </row>
    <row r="1245" spans="2:9" x14ac:dyDescent="0.35">
      <c r="B1245" s="287"/>
      <c r="C1245" s="289"/>
      <c r="D1245" s="290"/>
      <c r="E1245" s="291"/>
      <c r="F1245" s="281"/>
      <c r="G1245" s="285"/>
      <c r="H1245" s="270"/>
      <c r="I1245" s="271"/>
    </row>
    <row r="1246" spans="2:9" x14ac:dyDescent="0.35">
      <c r="B1246" s="287">
        <v>44183</v>
      </c>
      <c r="C1246" s="289" t="s">
        <v>961</v>
      </c>
      <c r="D1246" s="290" t="s">
        <v>962</v>
      </c>
      <c r="E1246" s="291">
        <v>42328826</v>
      </c>
      <c r="F1246" s="659"/>
      <c r="G1246" s="285">
        <f>B1246+30</f>
        <v>44213</v>
      </c>
      <c r="H1246" s="270"/>
      <c r="I1246" s="271"/>
    </row>
    <row r="1247" spans="2:9" x14ac:dyDescent="0.35">
      <c r="B1247" s="287">
        <v>44186</v>
      </c>
      <c r="C1247" s="289" t="s">
        <v>961</v>
      </c>
      <c r="D1247" s="290" t="s">
        <v>963</v>
      </c>
      <c r="E1247" s="291">
        <v>5471910</v>
      </c>
      <c r="F1247" s="284"/>
      <c r="G1247" s="285">
        <f>B1247+30</f>
        <v>44216</v>
      </c>
      <c r="H1247" s="270"/>
      <c r="I1247" s="271"/>
    </row>
    <row r="1248" spans="2:9" x14ac:dyDescent="0.35">
      <c r="B1248" s="287">
        <v>44195</v>
      </c>
      <c r="C1248" s="289" t="s">
        <v>961</v>
      </c>
      <c r="D1248" s="290" t="s">
        <v>964</v>
      </c>
      <c r="E1248" s="298">
        <v>5693105</v>
      </c>
      <c r="F1248" s="284">
        <f>SUM(E1246:E1248)</f>
        <v>53493841</v>
      </c>
      <c r="G1248" s="285">
        <f>B1248+30</f>
        <v>44225</v>
      </c>
      <c r="H1248" s="270"/>
      <c r="I1248" s="271"/>
    </row>
    <row r="1249" spans="2:9" x14ac:dyDescent="0.35">
      <c r="B1249" s="287"/>
      <c r="C1249" s="289"/>
      <c r="D1249" s="290"/>
      <c r="E1249" s="291"/>
      <c r="F1249" s="284"/>
      <c r="G1249" s="285"/>
      <c r="H1249" s="270"/>
      <c r="I1249" s="271"/>
    </row>
    <row r="1250" spans="2:9" x14ac:dyDescent="0.35">
      <c r="B1250" s="287">
        <v>40317</v>
      </c>
      <c r="C1250" s="292" t="s">
        <v>625</v>
      </c>
      <c r="D1250" s="293" t="s">
        <v>626</v>
      </c>
      <c r="E1250" s="283">
        <v>9417670</v>
      </c>
      <c r="F1250" s="284">
        <f>E1250</f>
        <v>9417670</v>
      </c>
      <c r="G1250" s="285">
        <f>B1250+30</f>
        <v>40347</v>
      </c>
      <c r="H1250" s="270"/>
      <c r="I1250" s="271"/>
    </row>
    <row r="1251" spans="2:9" x14ac:dyDescent="0.35">
      <c r="B1251" s="287"/>
      <c r="C1251" s="292"/>
      <c r="D1251" s="293"/>
      <c r="E1251" s="283"/>
      <c r="F1251" s="284"/>
      <c r="G1251" s="285"/>
      <c r="H1251" s="270"/>
      <c r="I1251" s="271"/>
    </row>
    <row r="1252" spans="2:9" x14ac:dyDescent="0.35">
      <c r="B1252" s="287">
        <v>44176</v>
      </c>
      <c r="C1252" s="292" t="s">
        <v>287</v>
      </c>
      <c r="D1252" s="293" t="s">
        <v>965</v>
      </c>
      <c r="E1252" s="283">
        <v>561343</v>
      </c>
      <c r="F1252" s="284">
        <f>E1252</f>
        <v>561343</v>
      </c>
      <c r="G1252" s="285">
        <f>B1252+30</f>
        <v>44206</v>
      </c>
      <c r="H1252" s="270"/>
      <c r="I1252" s="271"/>
    </row>
    <row r="1253" spans="2:9" x14ac:dyDescent="0.35">
      <c r="B1253" s="287"/>
      <c r="C1253" s="292"/>
      <c r="D1253" s="293"/>
      <c r="E1253" s="291"/>
      <c r="F1253" s="284"/>
      <c r="G1253" s="285"/>
      <c r="H1253" s="270"/>
      <c r="I1253" s="271"/>
    </row>
    <row r="1254" spans="2:9" x14ac:dyDescent="0.35">
      <c r="B1254" s="280">
        <v>44176</v>
      </c>
      <c r="C1254" s="292" t="s">
        <v>627</v>
      </c>
      <c r="D1254" s="290" t="s">
        <v>966</v>
      </c>
      <c r="E1254" s="291">
        <v>7600000</v>
      </c>
      <c r="F1254" s="281"/>
      <c r="G1254" s="285">
        <f t="shared" ref="G1254:G1317" si="7">B1254+30</f>
        <v>44206</v>
      </c>
      <c r="H1254" s="270"/>
      <c r="I1254" s="271"/>
    </row>
    <row r="1255" spans="2:9" x14ac:dyDescent="0.35">
      <c r="B1255" s="280">
        <v>44179</v>
      </c>
      <c r="C1255" s="292" t="s">
        <v>627</v>
      </c>
      <c r="D1255" s="290" t="s">
        <v>967</v>
      </c>
      <c r="E1255" s="291">
        <v>10820000</v>
      </c>
      <c r="F1255" s="281"/>
      <c r="G1255" s="285">
        <f t="shared" si="7"/>
        <v>44209</v>
      </c>
      <c r="H1255" s="270"/>
      <c r="I1255" s="271"/>
    </row>
    <row r="1256" spans="2:9" x14ac:dyDescent="0.35">
      <c r="B1256" s="280">
        <v>44179</v>
      </c>
      <c r="C1256" s="292" t="s">
        <v>627</v>
      </c>
      <c r="D1256" s="290" t="s">
        <v>968</v>
      </c>
      <c r="E1256" s="291">
        <v>2280000</v>
      </c>
      <c r="F1256" s="281"/>
      <c r="G1256" s="285">
        <f t="shared" si="7"/>
        <v>44209</v>
      </c>
      <c r="H1256" s="270"/>
      <c r="I1256" s="271"/>
    </row>
    <row r="1257" spans="2:9" x14ac:dyDescent="0.35">
      <c r="B1257" s="280">
        <v>44179</v>
      </c>
      <c r="C1257" s="292" t="s">
        <v>627</v>
      </c>
      <c r="D1257" s="290" t="s">
        <v>969</v>
      </c>
      <c r="E1257" s="291">
        <v>1605000</v>
      </c>
      <c r="F1257" s="281"/>
      <c r="G1257" s="285">
        <f t="shared" si="7"/>
        <v>44209</v>
      </c>
      <c r="H1257" s="270"/>
      <c r="I1257" s="271"/>
    </row>
    <row r="1258" spans="2:9" x14ac:dyDescent="0.35">
      <c r="B1258" s="280">
        <v>44179</v>
      </c>
      <c r="C1258" s="292" t="s">
        <v>627</v>
      </c>
      <c r="D1258" s="290" t="s">
        <v>970</v>
      </c>
      <c r="E1258" s="291">
        <v>6509500</v>
      </c>
      <c r="F1258" s="281"/>
      <c r="G1258" s="285">
        <f t="shared" si="7"/>
        <v>44209</v>
      </c>
      <c r="H1258" s="270"/>
      <c r="I1258" s="271"/>
    </row>
    <row r="1259" spans="2:9" x14ac:dyDescent="0.35">
      <c r="B1259" s="280">
        <v>44179</v>
      </c>
      <c r="C1259" s="292" t="s">
        <v>627</v>
      </c>
      <c r="D1259" s="290" t="s">
        <v>971</v>
      </c>
      <c r="E1259" s="291">
        <v>1794500</v>
      </c>
      <c r="F1259" s="281"/>
      <c r="G1259" s="285">
        <f t="shared" si="7"/>
        <v>44209</v>
      </c>
      <c r="H1259" s="270"/>
      <c r="I1259" s="271"/>
    </row>
    <row r="1260" spans="2:9" x14ac:dyDescent="0.35">
      <c r="B1260" s="280">
        <v>44179</v>
      </c>
      <c r="C1260" s="292" t="s">
        <v>627</v>
      </c>
      <c r="D1260" s="290" t="s">
        <v>972</v>
      </c>
      <c r="E1260" s="291">
        <v>1035000</v>
      </c>
      <c r="F1260" s="281"/>
      <c r="G1260" s="285">
        <f t="shared" si="7"/>
        <v>44209</v>
      </c>
      <c r="H1260" s="270"/>
      <c r="I1260" s="271"/>
    </row>
    <row r="1261" spans="2:9" x14ac:dyDescent="0.35">
      <c r="B1261" s="280">
        <v>44179</v>
      </c>
      <c r="C1261" s="292" t="s">
        <v>627</v>
      </c>
      <c r="D1261" s="290" t="s">
        <v>973</v>
      </c>
      <c r="E1261" s="291">
        <v>6169000</v>
      </c>
      <c r="F1261" s="281"/>
      <c r="G1261" s="285">
        <f t="shared" si="7"/>
        <v>44209</v>
      </c>
      <c r="H1261" s="270"/>
      <c r="I1261" s="271"/>
    </row>
    <row r="1262" spans="2:9" x14ac:dyDescent="0.35">
      <c r="B1262" s="280">
        <v>44179</v>
      </c>
      <c r="C1262" s="292" t="s">
        <v>627</v>
      </c>
      <c r="D1262" s="290" t="s">
        <v>974</v>
      </c>
      <c r="E1262" s="291">
        <v>2400000</v>
      </c>
      <c r="F1262" s="281"/>
      <c r="G1262" s="285">
        <f t="shared" si="7"/>
        <v>44209</v>
      </c>
      <c r="H1262" s="270"/>
      <c r="I1262" s="271"/>
    </row>
    <row r="1263" spans="2:9" x14ac:dyDescent="0.35">
      <c r="B1263" s="280">
        <v>44179</v>
      </c>
      <c r="C1263" s="292" t="s">
        <v>627</v>
      </c>
      <c r="D1263" s="290" t="s">
        <v>975</v>
      </c>
      <c r="E1263" s="291">
        <v>675000</v>
      </c>
      <c r="F1263" s="281"/>
      <c r="G1263" s="285">
        <f t="shared" si="7"/>
        <v>44209</v>
      </c>
      <c r="H1263" s="270"/>
      <c r="I1263" s="271"/>
    </row>
    <row r="1264" spans="2:9" x14ac:dyDescent="0.35">
      <c r="B1264" s="280">
        <v>44179</v>
      </c>
      <c r="C1264" s="292" t="s">
        <v>627</v>
      </c>
      <c r="D1264" s="290" t="s">
        <v>976</v>
      </c>
      <c r="E1264" s="291">
        <v>3260000</v>
      </c>
      <c r="F1264" s="281"/>
      <c r="G1264" s="285">
        <f t="shared" si="7"/>
        <v>44209</v>
      </c>
      <c r="H1264" s="270"/>
      <c r="I1264" s="271"/>
    </row>
    <row r="1265" spans="2:9" x14ac:dyDescent="0.35">
      <c r="B1265" s="280">
        <v>44179</v>
      </c>
      <c r="C1265" s="292" t="s">
        <v>627</v>
      </c>
      <c r="D1265" s="290" t="s">
        <v>977</v>
      </c>
      <c r="E1265" s="291">
        <v>8640000</v>
      </c>
      <c r="F1265" s="281"/>
      <c r="G1265" s="285">
        <f t="shared" si="7"/>
        <v>44209</v>
      </c>
      <c r="H1265" s="270"/>
      <c r="I1265" s="271"/>
    </row>
    <row r="1266" spans="2:9" x14ac:dyDescent="0.35">
      <c r="B1266" s="280">
        <v>44180</v>
      </c>
      <c r="C1266" s="292" t="s">
        <v>627</v>
      </c>
      <c r="D1266" s="290" t="s">
        <v>978</v>
      </c>
      <c r="E1266" s="291">
        <v>3095000</v>
      </c>
      <c r="F1266" s="281"/>
      <c r="G1266" s="285">
        <f t="shared" si="7"/>
        <v>44210</v>
      </c>
      <c r="H1266" s="270"/>
      <c r="I1266" s="271"/>
    </row>
    <row r="1267" spans="2:9" x14ac:dyDescent="0.35">
      <c r="B1267" s="280">
        <v>44180</v>
      </c>
      <c r="C1267" s="292" t="s">
        <v>627</v>
      </c>
      <c r="D1267" s="290" t="s">
        <v>979</v>
      </c>
      <c r="E1267" s="291">
        <v>7910000</v>
      </c>
      <c r="F1267" s="281"/>
      <c r="G1267" s="285">
        <f t="shared" si="7"/>
        <v>44210</v>
      </c>
      <c r="H1267" s="270"/>
      <c r="I1267" s="271"/>
    </row>
    <row r="1268" spans="2:9" x14ac:dyDescent="0.35">
      <c r="B1268" s="280">
        <v>44180</v>
      </c>
      <c r="C1268" s="292" t="s">
        <v>627</v>
      </c>
      <c r="D1268" s="290" t="s">
        <v>980</v>
      </c>
      <c r="E1268" s="291">
        <v>7676000</v>
      </c>
      <c r="F1268" s="281"/>
      <c r="G1268" s="285">
        <f t="shared" si="7"/>
        <v>44210</v>
      </c>
      <c r="H1268" s="270"/>
      <c r="I1268" s="271"/>
    </row>
    <row r="1269" spans="2:9" x14ac:dyDescent="0.35">
      <c r="B1269" s="280">
        <v>44180</v>
      </c>
      <c r="C1269" s="292" t="s">
        <v>627</v>
      </c>
      <c r="D1269" s="290" t="s">
        <v>981</v>
      </c>
      <c r="E1269" s="291">
        <v>4500000</v>
      </c>
      <c r="F1269" s="281"/>
      <c r="G1269" s="285">
        <f t="shared" si="7"/>
        <v>44210</v>
      </c>
      <c r="H1269" s="270"/>
      <c r="I1269" s="271"/>
    </row>
    <row r="1270" spans="2:9" x14ac:dyDescent="0.35">
      <c r="B1270" s="280">
        <v>44180</v>
      </c>
      <c r="C1270" s="292" t="s">
        <v>627</v>
      </c>
      <c r="D1270" s="290" t="s">
        <v>982</v>
      </c>
      <c r="E1270" s="291">
        <v>1450000</v>
      </c>
      <c r="F1270" s="281"/>
      <c r="G1270" s="285">
        <f t="shared" si="7"/>
        <v>44210</v>
      </c>
      <c r="H1270" s="270"/>
      <c r="I1270" s="271"/>
    </row>
    <row r="1271" spans="2:9" x14ac:dyDescent="0.35">
      <c r="B1271" s="280">
        <v>44180</v>
      </c>
      <c r="C1271" s="292" t="s">
        <v>627</v>
      </c>
      <c r="D1271" s="290" t="s">
        <v>983</v>
      </c>
      <c r="E1271" s="291">
        <v>1792000</v>
      </c>
      <c r="F1271" s="281"/>
      <c r="G1271" s="285">
        <f t="shared" si="7"/>
        <v>44210</v>
      </c>
      <c r="H1271" s="270"/>
      <c r="I1271" s="271"/>
    </row>
    <row r="1272" spans="2:9" x14ac:dyDescent="0.35">
      <c r="B1272" s="280">
        <v>44180</v>
      </c>
      <c r="C1272" s="292" t="s">
        <v>627</v>
      </c>
      <c r="D1272" s="290" t="s">
        <v>984</v>
      </c>
      <c r="E1272" s="291">
        <v>7598000</v>
      </c>
      <c r="F1272" s="281"/>
      <c r="G1272" s="285">
        <f t="shared" si="7"/>
        <v>44210</v>
      </c>
      <c r="H1272" s="270"/>
      <c r="I1272" s="271"/>
    </row>
    <row r="1273" spans="2:9" x14ac:dyDescent="0.35">
      <c r="B1273" s="280">
        <v>44180</v>
      </c>
      <c r="C1273" s="292" t="s">
        <v>627</v>
      </c>
      <c r="D1273" s="290" t="s">
        <v>985</v>
      </c>
      <c r="E1273" s="291">
        <v>1820000</v>
      </c>
      <c r="F1273" s="281"/>
      <c r="G1273" s="285">
        <f t="shared" si="7"/>
        <v>44210</v>
      </c>
      <c r="H1273" s="270"/>
      <c r="I1273" s="271"/>
    </row>
    <row r="1274" spans="2:9" x14ac:dyDescent="0.35">
      <c r="B1274" s="280">
        <v>44180</v>
      </c>
      <c r="C1274" s="292" t="s">
        <v>627</v>
      </c>
      <c r="D1274" s="290" t="s">
        <v>986</v>
      </c>
      <c r="E1274" s="291">
        <v>5074000</v>
      </c>
      <c r="F1274" s="281"/>
      <c r="G1274" s="285">
        <f t="shared" si="7"/>
        <v>44210</v>
      </c>
      <c r="H1274" s="270"/>
      <c r="I1274" s="271"/>
    </row>
    <row r="1275" spans="2:9" x14ac:dyDescent="0.35">
      <c r="B1275" s="280">
        <v>44180</v>
      </c>
      <c r="C1275" s="292" t="s">
        <v>627</v>
      </c>
      <c r="D1275" s="290" t="s">
        <v>987</v>
      </c>
      <c r="E1275" s="291">
        <v>1140000</v>
      </c>
      <c r="F1275" s="281"/>
      <c r="G1275" s="285">
        <f t="shared" si="7"/>
        <v>44210</v>
      </c>
      <c r="H1275" s="270"/>
      <c r="I1275" s="271"/>
    </row>
    <row r="1276" spans="2:9" x14ac:dyDescent="0.35">
      <c r="B1276" s="280">
        <v>44181</v>
      </c>
      <c r="C1276" s="292" t="s">
        <v>627</v>
      </c>
      <c r="D1276" s="290" t="s">
        <v>988</v>
      </c>
      <c r="E1276" s="291">
        <v>14422500</v>
      </c>
      <c r="F1276" s="281"/>
      <c r="G1276" s="285">
        <f t="shared" si="7"/>
        <v>44211</v>
      </c>
      <c r="H1276" s="270"/>
      <c r="I1276" s="271"/>
    </row>
    <row r="1277" spans="2:9" x14ac:dyDescent="0.35">
      <c r="B1277" s="280">
        <v>44181</v>
      </c>
      <c r="C1277" s="292" t="s">
        <v>627</v>
      </c>
      <c r="D1277" s="290" t="s">
        <v>989</v>
      </c>
      <c r="E1277" s="291">
        <v>3389000</v>
      </c>
      <c r="F1277" s="281"/>
      <c r="G1277" s="285">
        <f t="shared" si="7"/>
        <v>44211</v>
      </c>
      <c r="H1277" s="270"/>
      <c r="I1277" s="271"/>
    </row>
    <row r="1278" spans="2:9" x14ac:dyDescent="0.35">
      <c r="B1278" s="280">
        <v>44182</v>
      </c>
      <c r="C1278" s="292" t="s">
        <v>627</v>
      </c>
      <c r="D1278" s="290" t="s">
        <v>990</v>
      </c>
      <c r="E1278" s="291">
        <v>7631000</v>
      </c>
      <c r="F1278" s="281"/>
      <c r="G1278" s="285">
        <f t="shared" si="7"/>
        <v>44212</v>
      </c>
      <c r="H1278" s="270"/>
      <c r="I1278" s="271"/>
    </row>
    <row r="1279" spans="2:9" x14ac:dyDescent="0.35">
      <c r="B1279" s="280">
        <v>44182</v>
      </c>
      <c r="C1279" s="292" t="s">
        <v>627</v>
      </c>
      <c r="D1279" s="290" t="s">
        <v>991</v>
      </c>
      <c r="E1279" s="291">
        <v>8640000</v>
      </c>
      <c r="F1279" s="281"/>
      <c r="G1279" s="285">
        <f t="shared" si="7"/>
        <v>44212</v>
      </c>
      <c r="H1279" s="270"/>
      <c r="I1279" s="271"/>
    </row>
    <row r="1280" spans="2:9" x14ac:dyDescent="0.35">
      <c r="B1280" s="280">
        <v>44182</v>
      </c>
      <c r="C1280" s="292" t="s">
        <v>627</v>
      </c>
      <c r="D1280" s="290" t="s">
        <v>992</v>
      </c>
      <c r="E1280" s="291">
        <v>3710000</v>
      </c>
      <c r="F1280" s="281"/>
      <c r="G1280" s="285">
        <f t="shared" si="7"/>
        <v>44212</v>
      </c>
      <c r="H1280" s="270"/>
      <c r="I1280" s="271"/>
    </row>
    <row r="1281" spans="2:9" x14ac:dyDescent="0.35">
      <c r="B1281" s="280">
        <v>44182</v>
      </c>
      <c r="C1281" s="292" t="s">
        <v>627</v>
      </c>
      <c r="D1281" s="290" t="s">
        <v>993</v>
      </c>
      <c r="E1281" s="291">
        <v>3012000</v>
      </c>
      <c r="F1281" s="281"/>
      <c r="G1281" s="285">
        <f t="shared" si="7"/>
        <v>44212</v>
      </c>
      <c r="H1281" s="270"/>
      <c r="I1281" s="271"/>
    </row>
    <row r="1282" spans="2:9" x14ac:dyDescent="0.35">
      <c r="B1282" s="280">
        <v>44182</v>
      </c>
      <c r="C1282" s="292" t="s">
        <v>627</v>
      </c>
      <c r="D1282" s="290" t="s">
        <v>994</v>
      </c>
      <c r="E1282" s="291">
        <v>7368000</v>
      </c>
      <c r="F1282" s="281"/>
      <c r="G1282" s="285">
        <f t="shared" si="7"/>
        <v>44212</v>
      </c>
      <c r="H1282" s="270"/>
      <c r="I1282" s="271"/>
    </row>
    <row r="1283" spans="2:9" x14ac:dyDescent="0.35">
      <c r="B1283" s="280">
        <v>44182</v>
      </c>
      <c r="C1283" s="292" t="s">
        <v>627</v>
      </c>
      <c r="D1283" s="290" t="s">
        <v>995</v>
      </c>
      <c r="E1283" s="291">
        <v>5436500</v>
      </c>
      <c r="F1283" s="281"/>
      <c r="G1283" s="285">
        <f t="shared" si="7"/>
        <v>44212</v>
      </c>
      <c r="H1283" s="270"/>
      <c r="I1283" s="271"/>
    </row>
    <row r="1284" spans="2:9" x14ac:dyDescent="0.35">
      <c r="B1284" s="280">
        <v>44182</v>
      </c>
      <c r="C1284" s="292" t="s">
        <v>627</v>
      </c>
      <c r="D1284" s="290" t="s">
        <v>996</v>
      </c>
      <c r="E1284" s="291">
        <v>1750000</v>
      </c>
      <c r="F1284" s="281"/>
      <c r="G1284" s="285">
        <f t="shared" si="7"/>
        <v>44212</v>
      </c>
      <c r="H1284" s="270"/>
      <c r="I1284" s="271"/>
    </row>
    <row r="1285" spans="2:9" x14ac:dyDescent="0.35">
      <c r="B1285" s="280">
        <v>44182</v>
      </c>
      <c r="C1285" s="292" t="s">
        <v>627</v>
      </c>
      <c r="D1285" s="290" t="s">
        <v>997</v>
      </c>
      <c r="E1285" s="291">
        <v>340000</v>
      </c>
      <c r="F1285" s="281"/>
      <c r="G1285" s="285">
        <f t="shared" si="7"/>
        <v>44212</v>
      </c>
      <c r="H1285" s="270"/>
      <c r="I1285" s="271"/>
    </row>
    <row r="1286" spans="2:9" x14ac:dyDescent="0.35">
      <c r="B1286" s="280">
        <v>44183</v>
      </c>
      <c r="C1286" s="292" t="s">
        <v>627</v>
      </c>
      <c r="D1286" s="290" t="s">
        <v>998</v>
      </c>
      <c r="E1286" s="291">
        <v>2782300</v>
      </c>
      <c r="F1286" s="281"/>
      <c r="G1286" s="285">
        <f t="shared" si="7"/>
        <v>44213</v>
      </c>
      <c r="H1286" s="270"/>
      <c r="I1286" s="271"/>
    </row>
    <row r="1287" spans="2:9" x14ac:dyDescent="0.35">
      <c r="B1287" s="280">
        <v>44183</v>
      </c>
      <c r="C1287" s="292" t="s">
        <v>627</v>
      </c>
      <c r="D1287" s="290" t="s">
        <v>999</v>
      </c>
      <c r="E1287" s="291">
        <v>6568000</v>
      </c>
      <c r="F1287" s="281"/>
      <c r="G1287" s="285">
        <f t="shared" si="7"/>
        <v>44213</v>
      </c>
      <c r="H1287" s="270"/>
      <c r="I1287" s="271"/>
    </row>
    <row r="1288" spans="2:9" x14ac:dyDescent="0.35">
      <c r="B1288" s="280">
        <v>44183</v>
      </c>
      <c r="C1288" s="292" t="s">
        <v>627</v>
      </c>
      <c r="D1288" s="290" t="s">
        <v>1000</v>
      </c>
      <c r="E1288" s="291">
        <v>4160000</v>
      </c>
      <c r="F1288" s="281"/>
      <c r="G1288" s="285">
        <f t="shared" si="7"/>
        <v>44213</v>
      </c>
      <c r="H1288" s="270"/>
      <c r="I1288" s="271"/>
    </row>
    <row r="1289" spans="2:9" x14ac:dyDescent="0.35">
      <c r="B1289" s="280">
        <v>44183</v>
      </c>
      <c r="C1289" s="292" t="s">
        <v>627</v>
      </c>
      <c r="D1289" s="290" t="s">
        <v>1001</v>
      </c>
      <c r="E1289" s="291">
        <v>7680000</v>
      </c>
      <c r="F1289" s="281"/>
      <c r="G1289" s="285">
        <f t="shared" si="7"/>
        <v>44213</v>
      </c>
      <c r="H1289" s="270"/>
      <c r="I1289" s="271"/>
    </row>
    <row r="1290" spans="2:9" x14ac:dyDescent="0.35">
      <c r="B1290" s="280">
        <v>44183</v>
      </c>
      <c r="C1290" s="292" t="s">
        <v>627</v>
      </c>
      <c r="D1290" s="290" t="s">
        <v>1002</v>
      </c>
      <c r="E1290" s="291">
        <v>3560000</v>
      </c>
      <c r="F1290" s="281"/>
      <c r="G1290" s="285">
        <f t="shared" si="7"/>
        <v>44213</v>
      </c>
      <c r="H1290" s="270"/>
      <c r="I1290" s="271"/>
    </row>
    <row r="1291" spans="2:9" x14ac:dyDescent="0.35">
      <c r="B1291" s="280">
        <v>44183</v>
      </c>
      <c r="C1291" s="292" t="s">
        <v>627</v>
      </c>
      <c r="D1291" s="290" t="s">
        <v>1003</v>
      </c>
      <c r="E1291" s="291">
        <v>6647000</v>
      </c>
      <c r="F1291" s="281"/>
      <c r="G1291" s="285">
        <f t="shared" si="7"/>
        <v>44213</v>
      </c>
      <c r="H1291" s="270"/>
      <c r="I1291" s="271"/>
    </row>
    <row r="1292" spans="2:9" x14ac:dyDescent="0.35">
      <c r="B1292" s="280">
        <v>44183</v>
      </c>
      <c r="C1292" s="292" t="s">
        <v>627</v>
      </c>
      <c r="D1292" s="290" t="s">
        <v>1004</v>
      </c>
      <c r="E1292" s="291">
        <v>4540000</v>
      </c>
      <c r="F1292" s="281"/>
      <c r="G1292" s="285">
        <f t="shared" si="7"/>
        <v>44213</v>
      </c>
      <c r="H1292" s="270"/>
      <c r="I1292" s="271"/>
    </row>
    <row r="1293" spans="2:9" x14ac:dyDescent="0.35">
      <c r="B1293" s="280">
        <v>44183</v>
      </c>
      <c r="C1293" s="292" t="s">
        <v>627</v>
      </c>
      <c r="D1293" s="290" t="s">
        <v>1005</v>
      </c>
      <c r="E1293" s="291">
        <v>3090000</v>
      </c>
      <c r="F1293" s="281"/>
      <c r="G1293" s="285">
        <f t="shared" si="7"/>
        <v>44213</v>
      </c>
      <c r="H1293" s="270"/>
      <c r="I1293" s="271"/>
    </row>
    <row r="1294" spans="2:9" x14ac:dyDescent="0.35">
      <c r="B1294" s="280">
        <v>44186</v>
      </c>
      <c r="C1294" s="292" t="s">
        <v>627</v>
      </c>
      <c r="D1294" s="290" t="s">
        <v>1006</v>
      </c>
      <c r="E1294" s="291">
        <v>5210000</v>
      </c>
      <c r="F1294" s="281"/>
      <c r="G1294" s="285">
        <f t="shared" si="7"/>
        <v>44216</v>
      </c>
      <c r="H1294" s="270"/>
      <c r="I1294" s="271"/>
    </row>
    <row r="1295" spans="2:9" x14ac:dyDescent="0.35">
      <c r="B1295" s="280">
        <v>44186</v>
      </c>
      <c r="C1295" s="292" t="s">
        <v>627</v>
      </c>
      <c r="D1295" s="290" t="s">
        <v>1007</v>
      </c>
      <c r="E1295" s="291">
        <v>6169000</v>
      </c>
      <c r="F1295" s="281"/>
      <c r="G1295" s="285">
        <f t="shared" si="7"/>
        <v>44216</v>
      </c>
      <c r="H1295" s="270"/>
      <c r="I1295" s="271"/>
    </row>
    <row r="1296" spans="2:9" x14ac:dyDescent="0.35">
      <c r="B1296" s="280">
        <v>44186</v>
      </c>
      <c r="C1296" s="292" t="s">
        <v>627</v>
      </c>
      <c r="D1296" s="290" t="s">
        <v>1008</v>
      </c>
      <c r="E1296" s="291">
        <v>7680000</v>
      </c>
      <c r="F1296" s="281"/>
      <c r="G1296" s="285">
        <f t="shared" si="7"/>
        <v>44216</v>
      </c>
      <c r="H1296" s="270"/>
      <c r="I1296" s="271"/>
    </row>
    <row r="1297" spans="2:9" x14ac:dyDescent="0.35">
      <c r="B1297" s="280">
        <v>44186</v>
      </c>
      <c r="C1297" s="292" t="s">
        <v>627</v>
      </c>
      <c r="D1297" s="290" t="s">
        <v>1009</v>
      </c>
      <c r="E1297" s="291">
        <v>9843200</v>
      </c>
      <c r="F1297" s="281"/>
      <c r="G1297" s="285">
        <f t="shared" si="7"/>
        <v>44216</v>
      </c>
      <c r="H1297" s="270"/>
      <c r="I1297" s="271"/>
    </row>
    <row r="1298" spans="2:9" x14ac:dyDescent="0.35">
      <c r="B1298" s="280">
        <v>44186</v>
      </c>
      <c r="C1298" s="292" t="s">
        <v>627</v>
      </c>
      <c r="D1298" s="290" t="s">
        <v>1010</v>
      </c>
      <c r="E1298" s="291">
        <v>380000</v>
      </c>
      <c r="F1298" s="281"/>
      <c r="G1298" s="285">
        <f t="shared" si="7"/>
        <v>44216</v>
      </c>
      <c r="H1298" s="270"/>
      <c r="I1298" s="271"/>
    </row>
    <row r="1299" spans="2:9" x14ac:dyDescent="0.35">
      <c r="B1299" s="280">
        <v>44186</v>
      </c>
      <c r="C1299" s="292" t="s">
        <v>627</v>
      </c>
      <c r="D1299" s="290" t="s">
        <v>1011</v>
      </c>
      <c r="E1299" s="291">
        <v>4894500</v>
      </c>
      <c r="F1299" s="281"/>
      <c r="G1299" s="285">
        <f t="shared" si="7"/>
        <v>44216</v>
      </c>
      <c r="H1299" s="270"/>
      <c r="I1299" s="271"/>
    </row>
    <row r="1300" spans="2:9" x14ac:dyDescent="0.35">
      <c r="B1300" s="280">
        <v>44186</v>
      </c>
      <c r="C1300" s="292" t="s">
        <v>627</v>
      </c>
      <c r="D1300" s="290" t="s">
        <v>1012</v>
      </c>
      <c r="E1300" s="291">
        <v>548000</v>
      </c>
      <c r="F1300" s="281"/>
      <c r="G1300" s="285">
        <f t="shared" si="7"/>
        <v>44216</v>
      </c>
      <c r="H1300" s="270"/>
      <c r="I1300" s="271"/>
    </row>
    <row r="1301" spans="2:9" x14ac:dyDescent="0.35">
      <c r="B1301" s="280">
        <v>44187</v>
      </c>
      <c r="C1301" s="292" t="s">
        <v>627</v>
      </c>
      <c r="D1301" s="290" t="s">
        <v>1013</v>
      </c>
      <c r="E1301" s="291">
        <v>6441000</v>
      </c>
      <c r="F1301" s="281"/>
      <c r="G1301" s="285">
        <f t="shared" si="7"/>
        <v>44217</v>
      </c>
      <c r="H1301" s="270"/>
      <c r="I1301" s="271"/>
    </row>
    <row r="1302" spans="2:9" x14ac:dyDescent="0.35">
      <c r="B1302" s="280">
        <v>44187</v>
      </c>
      <c r="C1302" s="292" t="s">
        <v>627</v>
      </c>
      <c r="D1302" s="290" t="s">
        <v>1014</v>
      </c>
      <c r="E1302" s="291">
        <v>3616000</v>
      </c>
      <c r="F1302" s="281"/>
      <c r="G1302" s="285">
        <f t="shared" si="7"/>
        <v>44217</v>
      </c>
      <c r="H1302" s="270"/>
      <c r="I1302" s="271"/>
    </row>
    <row r="1303" spans="2:9" x14ac:dyDescent="0.35">
      <c r="B1303" s="280">
        <v>44187</v>
      </c>
      <c r="C1303" s="292" t="s">
        <v>627</v>
      </c>
      <c r="D1303" s="290" t="s">
        <v>1015</v>
      </c>
      <c r="E1303" s="291">
        <v>4500000</v>
      </c>
      <c r="F1303" s="281"/>
      <c r="G1303" s="285">
        <f t="shared" si="7"/>
        <v>44217</v>
      </c>
      <c r="H1303" s="270"/>
      <c r="I1303" s="271"/>
    </row>
    <row r="1304" spans="2:9" x14ac:dyDescent="0.35">
      <c r="B1304" s="280">
        <v>44187</v>
      </c>
      <c r="C1304" s="292" t="s">
        <v>627</v>
      </c>
      <c r="D1304" s="290" t="s">
        <v>1016</v>
      </c>
      <c r="E1304" s="291">
        <v>6060000</v>
      </c>
      <c r="F1304" s="281"/>
      <c r="G1304" s="285">
        <f t="shared" si="7"/>
        <v>44217</v>
      </c>
      <c r="H1304" s="270"/>
      <c r="I1304" s="271"/>
    </row>
    <row r="1305" spans="2:9" x14ac:dyDescent="0.35">
      <c r="B1305" s="280">
        <v>44187</v>
      </c>
      <c r="C1305" s="292" t="s">
        <v>627</v>
      </c>
      <c r="D1305" s="290" t="s">
        <v>1017</v>
      </c>
      <c r="E1305" s="291">
        <v>6223000</v>
      </c>
      <c r="F1305" s="281"/>
      <c r="G1305" s="285">
        <f t="shared" si="7"/>
        <v>44217</v>
      </c>
      <c r="H1305" s="270"/>
      <c r="I1305" s="271"/>
    </row>
    <row r="1306" spans="2:9" x14ac:dyDescent="0.35">
      <c r="B1306" s="280">
        <v>44187</v>
      </c>
      <c r="C1306" s="292" t="s">
        <v>627</v>
      </c>
      <c r="D1306" s="290" t="s">
        <v>1018</v>
      </c>
      <c r="E1306" s="291">
        <v>8867500</v>
      </c>
      <c r="F1306" s="281"/>
      <c r="G1306" s="285">
        <f t="shared" si="7"/>
        <v>44217</v>
      </c>
      <c r="H1306" s="270"/>
      <c r="I1306" s="271"/>
    </row>
    <row r="1307" spans="2:9" x14ac:dyDescent="0.35">
      <c r="B1307" s="280">
        <v>44187</v>
      </c>
      <c r="C1307" s="292" t="s">
        <v>627</v>
      </c>
      <c r="D1307" s="290" t="s">
        <v>1019</v>
      </c>
      <c r="E1307" s="291">
        <v>3787000</v>
      </c>
      <c r="F1307" s="281"/>
      <c r="G1307" s="285">
        <f t="shared" si="7"/>
        <v>44217</v>
      </c>
      <c r="H1307" s="270"/>
      <c r="I1307" s="271"/>
    </row>
    <row r="1308" spans="2:9" x14ac:dyDescent="0.35">
      <c r="B1308" s="280">
        <v>44188</v>
      </c>
      <c r="C1308" s="292" t="s">
        <v>627</v>
      </c>
      <c r="D1308" s="290" t="s">
        <v>1020</v>
      </c>
      <c r="E1308" s="291">
        <v>3200000</v>
      </c>
      <c r="F1308" s="281"/>
      <c r="G1308" s="285">
        <f t="shared" si="7"/>
        <v>44218</v>
      </c>
      <c r="H1308" s="270"/>
      <c r="I1308" s="271"/>
    </row>
    <row r="1309" spans="2:9" x14ac:dyDescent="0.35">
      <c r="B1309" s="280">
        <v>44188</v>
      </c>
      <c r="C1309" s="292" t="s">
        <v>627</v>
      </c>
      <c r="D1309" s="290" t="s">
        <v>1021</v>
      </c>
      <c r="E1309" s="291">
        <v>7672000</v>
      </c>
      <c r="F1309" s="281"/>
      <c r="G1309" s="285">
        <f t="shared" si="7"/>
        <v>44218</v>
      </c>
      <c r="H1309" s="270"/>
      <c r="I1309" s="271"/>
    </row>
    <row r="1310" spans="2:9" x14ac:dyDescent="0.35">
      <c r="B1310" s="280">
        <v>44188</v>
      </c>
      <c r="C1310" s="292" t="s">
        <v>627</v>
      </c>
      <c r="D1310" s="290" t="s">
        <v>1022</v>
      </c>
      <c r="E1310" s="291">
        <v>5000000</v>
      </c>
      <c r="F1310" s="281"/>
      <c r="G1310" s="285">
        <f t="shared" si="7"/>
        <v>44218</v>
      </c>
      <c r="H1310" s="270"/>
      <c r="I1310" s="271"/>
    </row>
    <row r="1311" spans="2:9" x14ac:dyDescent="0.35">
      <c r="B1311" s="280">
        <v>44188</v>
      </c>
      <c r="C1311" s="292" t="s">
        <v>627</v>
      </c>
      <c r="D1311" s="290" t="s">
        <v>1023</v>
      </c>
      <c r="E1311" s="291">
        <v>106500</v>
      </c>
      <c r="F1311" s="281"/>
      <c r="G1311" s="285">
        <f t="shared" si="7"/>
        <v>44218</v>
      </c>
      <c r="H1311" s="270"/>
      <c r="I1311" s="271"/>
    </row>
    <row r="1312" spans="2:9" x14ac:dyDescent="0.35">
      <c r="B1312" s="280">
        <v>44188</v>
      </c>
      <c r="C1312" s="292" t="s">
        <v>627</v>
      </c>
      <c r="D1312" s="290" t="s">
        <v>1024</v>
      </c>
      <c r="E1312" s="291">
        <v>6169000</v>
      </c>
      <c r="F1312" s="281"/>
      <c r="G1312" s="285">
        <f t="shared" si="7"/>
        <v>44218</v>
      </c>
      <c r="H1312" s="270"/>
      <c r="I1312" s="271"/>
    </row>
    <row r="1313" spans="2:9" x14ac:dyDescent="0.35">
      <c r="B1313" s="280">
        <v>44188</v>
      </c>
      <c r="C1313" s="292" t="s">
        <v>627</v>
      </c>
      <c r="D1313" s="290" t="s">
        <v>1025</v>
      </c>
      <c r="E1313" s="291">
        <v>3662000</v>
      </c>
      <c r="F1313" s="281"/>
      <c r="G1313" s="285">
        <f t="shared" si="7"/>
        <v>44218</v>
      </c>
      <c r="H1313" s="270"/>
      <c r="I1313" s="271"/>
    </row>
    <row r="1314" spans="2:9" x14ac:dyDescent="0.35">
      <c r="B1314" s="280">
        <v>44193</v>
      </c>
      <c r="C1314" s="292" t="s">
        <v>627</v>
      </c>
      <c r="D1314" s="290" t="s">
        <v>1026</v>
      </c>
      <c r="E1314" s="291">
        <v>6441000</v>
      </c>
      <c r="F1314" s="281"/>
      <c r="G1314" s="285">
        <f t="shared" si="7"/>
        <v>44223</v>
      </c>
      <c r="H1314" s="270"/>
      <c r="I1314" s="271"/>
    </row>
    <row r="1315" spans="2:9" x14ac:dyDescent="0.35">
      <c r="B1315" s="280">
        <v>44193</v>
      </c>
      <c r="C1315" s="292" t="s">
        <v>627</v>
      </c>
      <c r="D1315" s="290" t="s">
        <v>1027</v>
      </c>
      <c r="E1315" s="291">
        <v>8640000</v>
      </c>
      <c r="F1315" s="281"/>
      <c r="G1315" s="285">
        <f t="shared" si="7"/>
        <v>44223</v>
      </c>
      <c r="H1315" s="270"/>
      <c r="I1315" s="271"/>
    </row>
    <row r="1316" spans="2:9" x14ac:dyDescent="0.35">
      <c r="B1316" s="280">
        <v>44193</v>
      </c>
      <c r="C1316" s="292" t="s">
        <v>627</v>
      </c>
      <c r="D1316" s="290" t="s">
        <v>1028</v>
      </c>
      <c r="E1316" s="291">
        <v>4692000</v>
      </c>
      <c r="F1316" s="281"/>
      <c r="G1316" s="285">
        <f t="shared" si="7"/>
        <v>44223</v>
      </c>
      <c r="H1316" s="270"/>
      <c r="I1316" s="271"/>
    </row>
    <row r="1317" spans="2:9" x14ac:dyDescent="0.35">
      <c r="B1317" s="280">
        <v>44193</v>
      </c>
      <c r="C1317" s="292" t="s">
        <v>627</v>
      </c>
      <c r="D1317" s="290" t="s">
        <v>1029</v>
      </c>
      <c r="E1317" s="291">
        <v>6847000</v>
      </c>
      <c r="F1317" s="281"/>
      <c r="G1317" s="285">
        <f t="shared" si="7"/>
        <v>44223</v>
      </c>
      <c r="H1317" s="270"/>
      <c r="I1317" s="271"/>
    </row>
    <row r="1318" spans="2:9" x14ac:dyDescent="0.35">
      <c r="B1318" s="280">
        <v>44193</v>
      </c>
      <c r="C1318" s="292" t="s">
        <v>627</v>
      </c>
      <c r="D1318" s="290" t="s">
        <v>1030</v>
      </c>
      <c r="E1318" s="291">
        <v>225000</v>
      </c>
      <c r="F1318" s="281"/>
      <c r="G1318" s="285">
        <f>B1318+30</f>
        <v>44223</v>
      </c>
      <c r="H1318" s="270"/>
      <c r="I1318" s="271"/>
    </row>
    <row r="1319" spans="2:9" x14ac:dyDescent="0.35">
      <c r="B1319" s="280">
        <v>44193</v>
      </c>
      <c r="C1319" s="292" t="s">
        <v>627</v>
      </c>
      <c r="D1319" s="290" t="s">
        <v>1031</v>
      </c>
      <c r="E1319" s="291">
        <v>4410000</v>
      </c>
      <c r="F1319" s="281"/>
      <c r="G1319" s="285">
        <f>B1319+30</f>
        <v>44223</v>
      </c>
      <c r="H1319" s="270"/>
      <c r="I1319" s="271"/>
    </row>
    <row r="1320" spans="2:9" x14ac:dyDescent="0.35">
      <c r="B1320" s="280">
        <v>44193</v>
      </c>
      <c r="C1320" s="292" t="s">
        <v>627</v>
      </c>
      <c r="D1320" s="290" t="s">
        <v>1032</v>
      </c>
      <c r="E1320" s="291">
        <v>6639500</v>
      </c>
      <c r="F1320" s="281"/>
      <c r="G1320" s="285">
        <f>B1320+30</f>
        <v>44223</v>
      </c>
      <c r="H1320" s="270"/>
      <c r="I1320" s="271"/>
    </row>
    <row r="1321" spans="2:9" x14ac:dyDescent="0.35">
      <c r="B1321" s="280">
        <v>44194</v>
      </c>
      <c r="C1321" s="292" t="s">
        <v>627</v>
      </c>
      <c r="D1321" s="290" t="s">
        <v>1033</v>
      </c>
      <c r="E1321" s="291">
        <v>3660000</v>
      </c>
      <c r="F1321" s="281"/>
      <c r="G1321" s="285">
        <f t="shared" ref="G1321:G1349" si="8">B1321+30</f>
        <v>44224</v>
      </c>
      <c r="H1321" s="270"/>
      <c r="I1321" s="271"/>
    </row>
    <row r="1322" spans="2:9" x14ac:dyDescent="0.35">
      <c r="B1322" s="280">
        <v>44194</v>
      </c>
      <c r="C1322" s="292" t="s">
        <v>627</v>
      </c>
      <c r="D1322" s="290" t="s">
        <v>1034</v>
      </c>
      <c r="E1322" s="291">
        <v>6990000</v>
      </c>
      <c r="F1322" s="281"/>
      <c r="G1322" s="285">
        <f t="shared" si="8"/>
        <v>44224</v>
      </c>
      <c r="H1322" s="270"/>
      <c r="I1322" s="271"/>
    </row>
    <row r="1323" spans="2:9" x14ac:dyDescent="0.35">
      <c r="B1323" s="280">
        <v>44194</v>
      </c>
      <c r="C1323" s="292" t="s">
        <v>627</v>
      </c>
      <c r="D1323" s="290" t="s">
        <v>1035</v>
      </c>
      <c r="E1323" s="291">
        <v>4455000</v>
      </c>
      <c r="F1323" s="284"/>
      <c r="G1323" s="285">
        <f t="shared" si="8"/>
        <v>44224</v>
      </c>
      <c r="H1323" s="270"/>
      <c r="I1323" s="271"/>
    </row>
    <row r="1324" spans="2:9" x14ac:dyDescent="0.35">
      <c r="B1324" s="280">
        <v>44194</v>
      </c>
      <c r="C1324" s="295" t="s">
        <v>627</v>
      </c>
      <c r="D1324" s="255" t="s">
        <v>1036</v>
      </c>
      <c r="E1324" s="283">
        <v>4128000</v>
      </c>
      <c r="F1324" s="284"/>
      <c r="G1324" s="285">
        <f t="shared" si="8"/>
        <v>44224</v>
      </c>
      <c r="H1324" s="270"/>
      <c r="I1324" s="271"/>
    </row>
    <row r="1325" spans="2:9" x14ac:dyDescent="0.35">
      <c r="B1325" s="280">
        <v>44194</v>
      </c>
      <c r="C1325" s="295" t="s">
        <v>627</v>
      </c>
      <c r="D1325" s="255" t="s">
        <v>1037</v>
      </c>
      <c r="E1325" s="283">
        <v>7002000</v>
      </c>
      <c r="F1325" s="284"/>
      <c r="G1325" s="285">
        <f t="shared" si="8"/>
        <v>44224</v>
      </c>
      <c r="H1325" s="270"/>
      <c r="I1325" s="271"/>
    </row>
    <row r="1326" spans="2:9" x14ac:dyDescent="0.35">
      <c r="B1326" s="280">
        <v>44194</v>
      </c>
      <c r="C1326" s="295" t="s">
        <v>627</v>
      </c>
      <c r="D1326" s="255" t="s">
        <v>1038</v>
      </c>
      <c r="E1326" s="283">
        <v>4410000</v>
      </c>
      <c r="F1326" s="284"/>
      <c r="G1326" s="285">
        <f t="shared" si="8"/>
        <v>44224</v>
      </c>
      <c r="H1326" s="270"/>
      <c r="I1326" s="271"/>
    </row>
    <row r="1327" spans="2:9" x14ac:dyDescent="0.35">
      <c r="B1327" s="280">
        <v>44194</v>
      </c>
      <c r="C1327" s="295" t="s">
        <v>627</v>
      </c>
      <c r="D1327" s="255" t="s">
        <v>1039</v>
      </c>
      <c r="E1327" s="283">
        <v>6053000</v>
      </c>
      <c r="F1327" s="284"/>
      <c r="G1327" s="285">
        <f t="shared" si="8"/>
        <v>44224</v>
      </c>
      <c r="H1327" s="270"/>
      <c r="I1327" s="271"/>
    </row>
    <row r="1328" spans="2:9" x14ac:dyDescent="0.35">
      <c r="B1328" s="280">
        <v>44194</v>
      </c>
      <c r="C1328" s="295" t="s">
        <v>627</v>
      </c>
      <c r="D1328" s="255" t="s">
        <v>1040</v>
      </c>
      <c r="E1328" s="283">
        <v>4888000</v>
      </c>
      <c r="F1328" s="284"/>
      <c r="G1328" s="285">
        <f t="shared" si="8"/>
        <v>44224</v>
      </c>
      <c r="H1328" s="270"/>
      <c r="I1328" s="271"/>
    </row>
    <row r="1329" spans="2:9" x14ac:dyDescent="0.35">
      <c r="B1329" s="280">
        <v>44194</v>
      </c>
      <c r="C1329" s="295" t="s">
        <v>627</v>
      </c>
      <c r="D1329" s="255" t="s">
        <v>1041</v>
      </c>
      <c r="E1329" s="283">
        <v>5441000</v>
      </c>
      <c r="F1329" s="284"/>
      <c r="G1329" s="285">
        <f t="shared" si="8"/>
        <v>44224</v>
      </c>
      <c r="H1329" s="270"/>
      <c r="I1329" s="271"/>
    </row>
    <row r="1330" spans="2:9" x14ac:dyDescent="0.35">
      <c r="B1330" s="280">
        <v>44195</v>
      </c>
      <c r="C1330" s="295" t="s">
        <v>627</v>
      </c>
      <c r="D1330" s="255" t="s">
        <v>1042</v>
      </c>
      <c r="E1330" s="283">
        <v>6780000</v>
      </c>
      <c r="F1330" s="284"/>
      <c r="G1330" s="285">
        <f t="shared" si="8"/>
        <v>44225</v>
      </c>
      <c r="H1330" s="270"/>
      <c r="I1330" s="271"/>
    </row>
    <row r="1331" spans="2:9" x14ac:dyDescent="0.35">
      <c r="B1331" s="280">
        <v>44195</v>
      </c>
      <c r="C1331" s="295" t="s">
        <v>627</v>
      </c>
      <c r="D1331" s="255" t="s">
        <v>1043</v>
      </c>
      <c r="E1331" s="283">
        <v>4410000</v>
      </c>
      <c r="F1331" s="284"/>
      <c r="G1331" s="285">
        <f t="shared" si="8"/>
        <v>44225</v>
      </c>
      <c r="H1331" s="270"/>
      <c r="I1331" s="271"/>
    </row>
    <row r="1332" spans="2:9" x14ac:dyDescent="0.35">
      <c r="B1332" s="280">
        <v>44195</v>
      </c>
      <c r="C1332" s="295" t="s">
        <v>627</v>
      </c>
      <c r="D1332" s="255" t="s">
        <v>1044</v>
      </c>
      <c r="E1332" s="283">
        <v>6417000</v>
      </c>
      <c r="F1332" s="284"/>
      <c r="G1332" s="285">
        <f t="shared" si="8"/>
        <v>44225</v>
      </c>
      <c r="H1332" s="270"/>
      <c r="I1332" s="271"/>
    </row>
    <row r="1333" spans="2:9" x14ac:dyDescent="0.35">
      <c r="B1333" s="280">
        <v>44195</v>
      </c>
      <c r="C1333" s="295" t="s">
        <v>627</v>
      </c>
      <c r="D1333" s="255" t="s">
        <v>1045</v>
      </c>
      <c r="E1333" s="283">
        <v>3200000</v>
      </c>
      <c r="F1333" s="284"/>
      <c r="G1333" s="285">
        <f t="shared" si="8"/>
        <v>44225</v>
      </c>
      <c r="H1333" s="270"/>
      <c r="I1333" s="271"/>
    </row>
    <row r="1334" spans="2:9" x14ac:dyDescent="0.35">
      <c r="B1334" s="280">
        <v>44195</v>
      </c>
      <c r="C1334" s="295" t="s">
        <v>627</v>
      </c>
      <c r="D1334" s="255" t="s">
        <v>1046</v>
      </c>
      <c r="E1334" s="283">
        <v>340000</v>
      </c>
      <c r="F1334" s="284"/>
      <c r="G1334" s="285">
        <f t="shared" si="8"/>
        <v>44225</v>
      </c>
      <c r="H1334" s="270"/>
      <c r="I1334" s="271"/>
    </row>
    <row r="1335" spans="2:9" x14ac:dyDescent="0.35">
      <c r="B1335" s="280">
        <v>44195</v>
      </c>
      <c r="C1335" s="295" t="s">
        <v>627</v>
      </c>
      <c r="D1335" s="255" t="s">
        <v>1047</v>
      </c>
      <c r="E1335" s="283">
        <v>294000</v>
      </c>
      <c r="F1335" s="284"/>
      <c r="G1335" s="285">
        <f t="shared" si="8"/>
        <v>44225</v>
      </c>
      <c r="H1335" s="270"/>
      <c r="I1335" s="271"/>
    </row>
    <row r="1336" spans="2:9" x14ac:dyDescent="0.35">
      <c r="B1336" s="280">
        <v>44195</v>
      </c>
      <c r="C1336" s="295" t="s">
        <v>627</v>
      </c>
      <c r="D1336" s="255" t="s">
        <v>1048</v>
      </c>
      <c r="E1336" s="283">
        <v>6321000</v>
      </c>
      <c r="F1336" s="284"/>
      <c r="G1336" s="285">
        <f t="shared" si="8"/>
        <v>44225</v>
      </c>
      <c r="H1336" s="270"/>
      <c r="I1336" s="271"/>
    </row>
    <row r="1337" spans="2:9" x14ac:dyDescent="0.35">
      <c r="B1337" s="280">
        <v>44195</v>
      </c>
      <c r="C1337" s="295" t="s">
        <v>627</v>
      </c>
      <c r="D1337" s="255" t="s">
        <v>1049</v>
      </c>
      <c r="E1337" s="283">
        <v>3200000</v>
      </c>
      <c r="F1337" s="284"/>
      <c r="G1337" s="285">
        <f t="shared" si="8"/>
        <v>44225</v>
      </c>
      <c r="H1337" s="270"/>
      <c r="I1337" s="271"/>
    </row>
    <row r="1338" spans="2:9" x14ac:dyDescent="0.35">
      <c r="B1338" s="280">
        <v>44195</v>
      </c>
      <c r="C1338" s="295" t="s">
        <v>627</v>
      </c>
      <c r="D1338" s="255" t="s">
        <v>1050</v>
      </c>
      <c r="E1338" s="283">
        <v>3885000</v>
      </c>
      <c r="F1338" s="284"/>
      <c r="G1338" s="285">
        <f t="shared" si="8"/>
        <v>44225</v>
      </c>
      <c r="H1338" s="270"/>
      <c r="I1338" s="271"/>
    </row>
    <row r="1339" spans="2:9" x14ac:dyDescent="0.35">
      <c r="B1339" s="280">
        <v>44195</v>
      </c>
      <c r="C1339" s="295" t="s">
        <v>627</v>
      </c>
      <c r="D1339" s="255" t="s">
        <v>1051</v>
      </c>
      <c r="E1339" s="283">
        <v>3729000</v>
      </c>
      <c r="F1339" s="284"/>
      <c r="G1339" s="285">
        <f t="shared" si="8"/>
        <v>44225</v>
      </c>
      <c r="H1339" s="270"/>
      <c r="I1339" s="271"/>
    </row>
    <row r="1340" spans="2:9" x14ac:dyDescent="0.35">
      <c r="B1340" s="280">
        <v>44195</v>
      </c>
      <c r="C1340" s="295" t="s">
        <v>627</v>
      </c>
      <c r="D1340" s="255" t="s">
        <v>1052</v>
      </c>
      <c r="E1340" s="283">
        <v>11132500</v>
      </c>
      <c r="F1340" s="284"/>
      <c r="G1340" s="285">
        <f t="shared" si="8"/>
        <v>44225</v>
      </c>
      <c r="H1340" s="270"/>
      <c r="I1340" s="271"/>
    </row>
    <row r="1341" spans="2:9" x14ac:dyDescent="0.35">
      <c r="B1341" s="280">
        <v>44195</v>
      </c>
      <c r="C1341" s="295" t="s">
        <v>627</v>
      </c>
      <c r="D1341" s="255" t="s">
        <v>1053</v>
      </c>
      <c r="E1341" s="283">
        <v>10839000</v>
      </c>
      <c r="F1341" s="284"/>
      <c r="G1341" s="285">
        <f t="shared" si="8"/>
        <v>44225</v>
      </c>
      <c r="H1341" s="270"/>
      <c r="I1341" s="271"/>
    </row>
    <row r="1342" spans="2:9" x14ac:dyDescent="0.35">
      <c r="B1342" s="280">
        <v>44195</v>
      </c>
      <c r="C1342" s="295" t="s">
        <v>627</v>
      </c>
      <c r="D1342" s="255" t="s">
        <v>1054</v>
      </c>
      <c r="E1342" s="283">
        <v>3200000</v>
      </c>
      <c r="F1342" s="284"/>
      <c r="G1342" s="285">
        <f t="shared" si="8"/>
        <v>44225</v>
      </c>
      <c r="H1342" s="270"/>
      <c r="I1342" s="271"/>
    </row>
    <row r="1343" spans="2:9" x14ac:dyDescent="0.35">
      <c r="B1343" s="280">
        <v>44195</v>
      </c>
      <c r="C1343" s="295" t="s">
        <v>627</v>
      </c>
      <c r="D1343" s="255" t="s">
        <v>1055</v>
      </c>
      <c r="E1343" s="283">
        <v>4410000</v>
      </c>
      <c r="F1343" s="284"/>
      <c r="G1343" s="285">
        <f t="shared" si="8"/>
        <v>44225</v>
      </c>
      <c r="H1343" s="270"/>
      <c r="I1343" s="271"/>
    </row>
    <row r="1344" spans="2:9" x14ac:dyDescent="0.35">
      <c r="B1344" s="280">
        <v>44195</v>
      </c>
      <c r="C1344" s="295" t="s">
        <v>627</v>
      </c>
      <c r="D1344" s="255" t="s">
        <v>1056</v>
      </c>
      <c r="E1344" s="283">
        <v>6120000</v>
      </c>
      <c r="F1344" s="284"/>
      <c r="G1344" s="285">
        <f t="shared" si="8"/>
        <v>44225</v>
      </c>
      <c r="H1344" s="270"/>
      <c r="I1344" s="271"/>
    </row>
    <row r="1345" spans="2:9" x14ac:dyDescent="0.35">
      <c r="B1345" s="280">
        <v>44195</v>
      </c>
      <c r="C1345" s="295" t="s">
        <v>627</v>
      </c>
      <c r="D1345" s="255" t="s">
        <v>1057</v>
      </c>
      <c r="E1345" s="283">
        <v>5800000</v>
      </c>
      <c r="F1345" s="284"/>
      <c r="G1345" s="285">
        <f t="shared" si="8"/>
        <v>44225</v>
      </c>
      <c r="H1345" s="270"/>
      <c r="I1345" s="271"/>
    </row>
    <row r="1346" spans="2:9" x14ac:dyDescent="0.35">
      <c r="B1346" s="280">
        <v>44195</v>
      </c>
      <c r="C1346" s="295" t="s">
        <v>627</v>
      </c>
      <c r="D1346" s="255" t="s">
        <v>1058</v>
      </c>
      <c r="E1346" s="283">
        <v>1200000</v>
      </c>
      <c r="F1346" s="284"/>
      <c r="G1346" s="285">
        <f t="shared" si="8"/>
        <v>44225</v>
      </c>
      <c r="H1346" s="270"/>
      <c r="I1346" s="271"/>
    </row>
    <row r="1347" spans="2:9" x14ac:dyDescent="0.35">
      <c r="B1347" s="280">
        <v>44195</v>
      </c>
      <c r="C1347" s="295" t="s">
        <v>627</v>
      </c>
      <c r="D1347" s="255" t="s">
        <v>1059</v>
      </c>
      <c r="E1347" s="286">
        <v>213000</v>
      </c>
      <c r="F1347" s="284">
        <f>SUM(E1254:E1347)</f>
        <v>456010000</v>
      </c>
      <c r="G1347" s="285">
        <f t="shared" si="8"/>
        <v>44225</v>
      </c>
      <c r="H1347" s="270"/>
      <c r="I1347" s="271"/>
    </row>
    <row r="1348" spans="2:9" x14ac:dyDescent="0.35">
      <c r="B1348" s="280"/>
      <c r="C1348" s="295"/>
      <c r="D1348" s="255"/>
      <c r="E1348" s="283"/>
      <c r="F1348" s="284"/>
      <c r="G1348" s="285"/>
      <c r="H1348" s="270"/>
      <c r="I1348" s="271"/>
    </row>
    <row r="1349" spans="2:9" x14ac:dyDescent="0.35">
      <c r="B1349" s="280">
        <v>44025</v>
      </c>
      <c r="C1349" s="295" t="s">
        <v>628</v>
      </c>
      <c r="D1349" s="255" t="s">
        <v>629</v>
      </c>
      <c r="E1349" s="283">
        <v>571050</v>
      </c>
      <c r="F1349" s="284">
        <f>E1349</f>
        <v>571050</v>
      </c>
      <c r="G1349" s="285">
        <f t="shared" si="8"/>
        <v>44055</v>
      </c>
      <c r="H1349" s="270"/>
      <c r="I1349" s="271"/>
    </row>
    <row r="1350" spans="2:9" x14ac:dyDescent="0.35">
      <c r="B1350" s="280"/>
      <c r="C1350" s="295"/>
      <c r="D1350" s="255"/>
      <c r="E1350" s="283"/>
      <c r="F1350" s="284"/>
      <c r="G1350" s="285"/>
      <c r="H1350" s="270"/>
      <c r="I1350" s="271"/>
    </row>
    <row r="1351" spans="2:9" x14ac:dyDescent="0.35">
      <c r="B1351" s="287">
        <v>44186</v>
      </c>
      <c r="C1351" s="295" t="s">
        <v>293</v>
      </c>
      <c r="D1351" s="255" t="s">
        <v>1060</v>
      </c>
      <c r="E1351" s="283">
        <v>732302</v>
      </c>
      <c r="F1351" s="284"/>
      <c r="G1351" s="285">
        <f>B1351+30</f>
        <v>44216</v>
      </c>
      <c r="H1351" s="270"/>
      <c r="I1351" s="271"/>
    </row>
    <row r="1352" spans="2:9" x14ac:dyDescent="0.35">
      <c r="B1352" s="287">
        <v>44186</v>
      </c>
      <c r="C1352" s="295" t="s">
        <v>293</v>
      </c>
      <c r="D1352" s="255" t="s">
        <v>1061</v>
      </c>
      <c r="E1352" s="286">
        <v>21956</v>
      </c>
      <c r="F1352" s="284">
        <f>SUM(E1351:E1352)</f>
        <v>754258</v>
      </c>
      <c r="G1352" s="285">
        <f>B1352+30</f>
        <v>44216</v>
      </c>
      <c r="H1352" s="270"/>
      <c r="I1352" s="271"/>
    </row>
    <row r="1353" spans="2:9" x14ac:dyDescent="0.35">
      <c r="B1353" s="287"/>
      <c r="C1353" s="295"/>
      <c r="D1353" s="255"/>
      <c r="E1353" s="283"/>
      <c r="F1353" s="284"/>
      <c r="G1353" s="285"/>
      <c r="H1353" s="270"/>
      <c r="I1353" s="271"/>
    </row>
    <row r="1354" spans="2:9" x14ac:dyDescent="0.35">
      <c r="B1354" s="287">
        <v>43993</v>
      </c>
      <c r="C1354" s="295" t="s">
        <v>294</v>
      </c>
      <c r="D1354" s="255">
        <v>837418</v>
      </c>
      <c r="E1354" s="283">
        <v>4731040</v>
      </c>
      <c r="F1354" s="284">
        <f>E1354</f>
        <v>4731040</v>
      </c>
      <c r="G1354" s="285">
        <f>B1354+30</f>
        <v>44023</v>
      </c>
      <c r="H1354" s="270"/>
      <c r="I1354" s="271"/>
    </row>
    <row r="1355" spans="2:9" x14ac:dyDescent="0.35">
      <c r="B1355" s="287"/>
      <c r="C1355" s="295"/>
      <c r="D1355" s="255"/>
      <c r="E1355" s="283"/>
      <c r="F1355" s="284"/>
      <c r="G1355" s="285"/>
      <c r="H1355" s="270"/>
      <c r="I1355" s="271"/>
    </row>
    <row r="1356" spans="2:9" x14ac:dyDescent="0.35">
      <c r="B1356" s="287">
        <v>44169</v>
      </c>
      <c r="C1356" s="295" t="s">
        <v>296</v>
      </c>
      <c r="D1356" s="255" t="s">
        <v>1062</v>
      </c>
      <c r="E1356" s="283">
        <v>2550000</v>
      </c>
      <c r="F1356" s="284">
        <f>E1356</f>
        <v>2550000</v>
      </c>
      <c r="G1356" s="285">
        <f>B1356+30</f>
        <v>44199</v>
      </c>
      <c r="H1356" s="270"/>
      <c r="I1356" s="271"/>
    </row>
    <row r="1357" spans="2:9" x14ac:dyDescent="0.35">
      <c r="B1357" s="287"/>
      <c r="C1357" s="295"/>
      <c r="D1357" s="255"/>
      <c r="E1357" s="283"/>
      <c r="F1357" s="284"/>
      <c r="G1357" s="285"/>
      <c r="H1357" s="270"/>
      <c r="I1357" s="271"/>
    </row>
    <row r="1358" spans="2:9" x14ac:dyDescent="0.35">
      <c r="B1358" s="287">
        <v>44172</v>
      </c>
      <c r="C1358" s="295" t="s">
        <v>297</v>
      </c>
      <c r="D1358" s="288" t="s">
        <v>1063</v>
      </c>
      <c r="E1358" s="283">
        <v>1000000</v>
      </c>
      <c r="F1358" s="284">
        <f>E1358</f>
        <v>1000000</v>
      </c>
      <c r="G1358" s="285">
        <f>B1358+30</f>
        <v>44202</v>
      </c>
      <c r="H1358" s="270"/>
      <c r="I1358" s="271"/>
    </row>
    <row r="1359" spans="2:9" x14ac:dyDescent="0.35">
      <c r="B1359" s="287"/>
      <c r="C1359" s="295"/>
      <c r="D1359" s="288"/>
      <c r="E1359" s="283"/>
      <c r="F1359" s="284"/>
      <c r="G1359" s="285"/>
      <c r="H1359" s="270"/>
      <c r="I1359" s="271"/>
    </row>
    <row r="1360" spans="2:9" x14ac:dyDescent="0.35">
      <c r="B1360" s="287">
        <v>44172</v>
      </c>
      <c r="C1360" s="295" t="s">
        <v>631</v>
      </c>
      <c r="D1360" s="288" t="s">
        <v>1064</v>
      </c>
      <c r="E1360" s="283">
        <v>264000</v>
      </c>
      <c r="F1360" s="284">
        <f>E1360</f>
        <v>264000</v>
      </c>
      <c r="G1360" s="285">
        <f>B1360+30</f>
        <v>44202</v>
      </c>
      <c r="H1360" s="270"/>
      <c r="I1360" s="271"/>
    </row>
    <row r="1361" spans="2:9" x14ac:dyDescent="0.35">
      <c r="B1361" s="287"/>
      <c r="C1361" s="295"/>
      <c r="D1361" s="288"/>
      <c r="E1361" s="283"/>
      <c r="F1361" s="284"/>
      <c r="G1361" s="285"/>
      <c r="H1361" s="270"/>
      <c r="I1361" s="271"/>
    </row>
    <row r="1362" spans="2:9" x14ac:dyDescent="0.35">
      <c r="B1362" s="287">
        <v>44176</v>
      </c>
      <c r="C1362" s="295" t="s">
        <v>841</v>
      </c>
      <c r="D1362" s="288" t="s">
        <v>1065</v>
      </c>
      <c r="E1362" s="283">
        <v>1400000</v>
      </c>
      <c r="F1362" s="284">
        <f>E1362</f>
        <v>1400000</v>
      </c>
      <c r="G1362" s="285">
        <f>B1362+30</f>
        <v>44206</v>
      </c>
      <c r="H1362" s="270"/>
      <c r="I1362" s="271"/>
    </row>
    <row r="1363" spans="2:9" x14ac:dyDescent="0.35">
      <c r="B1363" s="287"/>
      <c r="C1363" s="295"/>
      <c r="D1363" s="288"/>
      <c r="E1363" s="283"/>
      <c r="F1363" s="284"/>
      <c r="G1363" s="285"/>
      <c r="H1363" s="270"/>
      <c r="I1363" s="271"/>
    </row>
    <row r="1364" spans="2:9" x14ac:dyDescent="0.35">
      <c r="B1364" s="287">
        <v>44193</v>
      </c>
      <c r="C1364" s="295" t="s">
        <v>1066</v>
      </c>
      <c r="D1364" s="288" t="s">
        <v>1067</v>
      </c>
      <c r="E1364" s="283">
        <v>3000000</v>
      </c>
      <c r="F1364" s="284">
        <f>E1364</f>
        <v>3000000</v>
      </c>
      <c r="G1364" s="285">
        <f>B1364+30</f>
        <v>44223</v>
      </c>
      <c r="H1364" s="270"/>
      <c r="I1364" s="271"/>
    </row>
    <row r="1365" spans="2:9" x14ac:dyDescent="0.35">
      <c r="B1365" s="287"/>
      <c r="C1365" s="297"/>
      <c r="D1365" s="255"/>
      <c r="E1365" s="291"/>
      <c r="F1365" s="299"/>
      <c r="G1365" s="285"/>
      <c r="H1365" s="270"/>
      <c r="I1365" s="271"/>
    </row>
    <row r="1366" spans="2:9" x14ac:dyDescent="0.35">
      <c r="B1366" s="287">
        <v>44176</v>
      </c>
      <c r="C1366" s="297" t="s">
        <v>637</v>
      </c>
      <c r="D1366" s="255" t="s">
        <v>1068</v>
      </c>
      <c r="E1366" s="298">
        <v>600000</v>
      </c>
      <c r="F1366" s="299">
        <f>SUM(E1366:E1366)</f>
        <v>600000</v>
      </c>
      <c r="G1366" s="285">
        <f>B1366+30</f>
        <v>44206</v>
      </c>
      <c r="H1366" s="270"/>
      <c r="I1366" s="271"/>
    </row>
    <row r="1367" spans="2:9" x14ac:dyDescent="0.35">
      <c r="B1367" s="287"/>
      <c r="C1367" s="297"/>
      <c r="D1367" s="255"/>
      <c r="E1367" s="291"/>
      <c r="F1367" s="299"/>
      <c r="G1367" s="285"/>
      <c r="H1367" s="270"/>
      <c r="I1367" s="271"/>
    </row>
    <row r="1368" spans="2:9" x14ac:dyDescent="0.35">
      <c r="B1368" s="287">
        <v>44166</v>
      </c>
      <c r="C1368" s="297" t="s">
        <v>852</v>
      </c>
      <c r="D1368" s="255" t="s">
        <v>1069</v>
      </c>
      <c r="E1368" s="291">
        <v>11222500</v>
      </c>
      <c r="F1368" s="299"/>
      <c r="G1368" s="285">
        <f>B1368+30</f>
        <v>44196</v>
      </c>
      <c r="H1368" s="270"/>
      <c r="I1368" s="271"/>
    </row>
    <row r="1369" spans="2:9" x14ac:dyDescent="0.35">
      <c r="B1369" s="287">
        <v>44167</v>
      </c>
      <c r="C1369" s="297" t="s">
        <v>852</v>
      </c>
      <c r="D1369" s="255" t="s">
        <v>1070</v>
      </c>
      <c r="E1369" s="291">
        <v>2646000</v>
      </c>
      <c r="F1369" s="299"/>
      <c r="G1369" s="285">
        <f>B1369+30</f>
        <v>44197</v>
      </c>
      <c r="H1369" s="270"/>
      <c r="I1369" s="271"/>
    </row>
    <row r="1370" spans="2:9" x14ac:dyDescent="0.35">
      <c r="B1370" s="287">
        <v>44168</v>
      </c>
      <c r="C1370" s="297" t="s">
        <v>852</v>
      </c>
      <c r="D1370" s="255" t="s">
        <v>1071</v>
      </c>
      <c r="E1370" s="291">
        <v>378000</v>
      </c>
      <c r="G1370" s="285">
        <f>B1370+30</f>
        <v>44198</v>
      </c>
      <c r="H1370" s="270"/>
      <c r="I1370" s="271"/>
    </row>
    <row r="1371" spans="2:9" x14ac:dyDescent="0.35">
      <c r="B1371" s="287">
        <v>44179</v>
      </c>
      <c r="C1371" s="297" t="s">
        <v>852</v>
      </c>
      <c r="D1371" s="255" t="s">
        <v>1072</v>
      </c>
      <c r="E1371" s="291">
        <v>9378000</v>
      </c>
      <c r="F1371" s="299"/>
      <c r="G1371" s="285">
        <f>B1371+30</f>
        <v>44209</v>
      </c>
      <c r="H1371" s="270"/>
      <c r="I1371" s="271"/>
    </row>
    <row r="1372" spans="2:9" x14ac:dyDescent="0.35">
      <c r="B1372" s="287">
        <v>44180</v>
      </c>
      <c r="C1372" s="297" t="s">
        <v>852</v>
      </c>
      <c r="D1372" s="255" t="s">
        <v>1073</v>
      </c>
      <c r="E1372" s="298">
        <v>846000</v>
      </c>
      <c r="F1372" s="299">
        <f>SUM(E1368:E1372)</f>
        <v>24470500</v>
      </c>
      <c r="G1372" s="285">
        <f>B1372+30</f>
        <v>44210</v>
      </c>
      <c r="H1372" s="270"/>
      <c r="I1372" s="271"/>
    </row>
    <row r="1373" spans="2:9" x14ac:dyDescent="0.35">
      <c r="B1373" s="287"/>
      <c r="C1373" s="297"/>
      <c r="D1373" s="255"/>
      <c r="E1373" s="291"/>
      <c r="F1373" s="299"/>
      <c r="G1373" s="285"/>
      <c r="H1373" s="270"/>
      <c r="I1373" s="271"/>
    </row>
    <row r="1374" spans="2:9" x14ac:dyDescent="0.35">
      <c r="B1374" s="287">
        <v>44169</v>
      </c>
      <c r="C1374" s="282" t="s">
        <v>1074</v>
      </c>
      <c r="D1374" s="288" t="s">
        <v>1075</v>
      </c>
      <c r="E1374" s="283">
        <v>348703366</v>
      </c>
      <c r="G1374" s="285">
        <f>B1374+30</f>
        <v>44199</v>
      </c>
      <c r="H1374" s="270"/>
      <c r="I1374" s="271"/>
    </row>
    <row r="1375" spans="2:9" x14ac:dyDescent="0.35">
      <c r="B1375" s="287">
        <v>44194</v>
      </c>
      <c r="C1375" s="282" t="s">
        <v>1074</v>
      </c>
      <c r="D1375" s="288" t="s">
        <v>1076</v>
      </c>
      <c r="E1375" s="283">
        <v>370200000</v>
      </c>
      <c r="F1375" s="284">
        <f>SUM(E1374:E1375)</f>
        <v>718903366</v>
      </c>
      <c r="G1375" s="285">
        <f>B1375+30</f>
        <v>44224</v>
      </c>
      <c r="H1375" s="270"/>
      <c r="I1375" s="271"/>
    </row>
    <row r="1376" spans="2:9" x14ac:dyDescent="0.35">
      <c r="B1376" s="287"/>
      <c r="C1376" s="282"/>
      <c r="D1376" s="288"/>
      <c r="E1376" s="283"/>
      <c r="F1376" s="281"/>
      <c r="G1376" s="285"/>
      <c r="H1376" s="270"/>
      <c r="I1376" s="271"/>
    </row>
    <row r="1377" spans="2:9" x14ac:dyDescent="0.35">
      <c r="B1377" s="287">
        <v>44188</v>
      </c>
      <c r="C1377" s="282" t="s">
        <v>856</v>
      </c>
      <c r="D1377" s="288" t="s">
        <v>1077</v>
      </c>
      <c r="E1377" s="283">
        <v>1650000</v>
      </c>
      <c r="F1377" s="284">
        <f>E1377</f>
        <v>1650000</v>
      </c>
      <c r="G1377" s="285">
        <f>B1377+30</f>
        <v>44218</v>
      </c>
      <c r="H1377" s="270"/>
      <c r="I1377" s="271"/>
    </row>
    <row r="1378" spans="2:9" x14ac:dyDescent="0.35">
      <c r="B1378" s="287"/>
      <c r="C1378" s="282"/>
      <c r="D1378" s="288"/>
      <c r="E1378" s="291"/>
      <c r="F1378" s="284"/>
      <c r="G1378" s="285"/>
      <c r="H1378" s="270"/>
      <c r="I1378" s="271"/>
    </row>
    <row r="1379" spans="2:9" x14ac:dyDescent="0.35">
      <c r="B1379" s="287">
        <v>44187</v>
      </c>
      <c r="C1379" s="282" t="s">
        <v>638</v>
      </c>
      <c r="D1379" s="288" t="s">
        <v>1078</v>
      </c>
      <c r="E1379" s="291">
        <v>399080</v>
      </c>
      <c r="F1379" s="284"/>
      <c r="G1379" s="285">
        <f>B1379+30</f>
        <v>44217</v>
      </c>
      <c r="H1379" s="270"/>
      <c r="I1379" s="271"/>
    </row>
    <row r="1380" spans="2:9" x14ac:dyDescent="0.35">
      <c r="B1380" s="287">
        <v>44193</v>
      </c>
      <c r="C1380" s="282" t="s">
        <v>638</v>
      </c>
      <c r="D1380" s="288" t="s">
        <v>1079</v>
      </c>
      <c r="E1380" s="294">
        <v>320000</v>
      </c>
      <c r="F1380" s="284">
        <f>SUM(E1379:E1380)</f>
        <v>719080</v>
      </c>
      <c r="G1380" s="285">
        <f>B1380+30</f>
        <v>44223</v>
      </c>
      <c r="H1380" s="270"/>
      <c r="I1380" s="271"/>
    </row>
    <row r="1381" spans="2:9" x14ac:dyDescent="0.35">
      <c r="B1381" s="287"/>
      <c r="C1381" s="282"/>
      <c r="D1381" s="288"/>
      <c r="E1381" s="291"/>
      <c r="F1381" s="284"/>
      <c r="G1381" s="285"/>
      <c r="H1381" s="270"/>
      <c r="I1381" s="271"/>
    </row>
    <row r="1382" spans="2:9" x14ac:dyDescent="0.35">
      <c r="B1382" s="287">
        <v>43637</v>
      </c>
      <c r="C1382" s="282" t="s">
        <v>316</v>
      </c>
      <c r="D1382" s="288" t="s">
        <v>639</v>
      </c>
      <c r="E1382" s="291">
        <v>2720000</v>
      </c>
      <c r="F1382" s="284">
        <f>E1382</f>
        <v>2720000</v>
      </c>
      <c r="G1382" s="285">
        <f>B1382+30</f>
        <v>43667</v>
      </c>
      <c r="H1382" s="270"/>
      <c r="I1382" s="271"/>
    </row>
    <row r="1383" spans="2:9" x14ac:dyDescent="0.35">
      <c r="B1383" s="287"/>
      <c r="C1383" s="282"/>
      <c r="D1383" s="288"/>
      <c r="E1383" s="291"/>
      <c r="F1383" s="284"/>
      <c r="G1383" s="285"/>
      <c r="H1383" s="270"/>
      <c r="I1383" s="271"/>
    </row>
    <row r="1384" spans="2:9" x14ac:dyDescent="0.35">
      <c r="B1384" s="287">
        <v>43664</v>
      </c>
      <c r="C1384" s="282" t="s">
        <v>640</v>
      </c>
      <c r="D1384" s="288" t="s">
        <v>641</v>
      </c>
      <c r="E1384" s="291">
        <v>99750000</v>
      </c>
      <c r="F1384" s="284">
        <f>E1384</f>
        <v>99750000</v>
      </c>
      <c r="G1384" s="285">
        <f>B1384+30</f>
        <v>43694</v>
      </c>
      <c r="H1384" s="270"/>
      <c r="I1384" s="271"/>
    </row>
    <row r="1385" spans="2:9" x14ac:dyDescent="0.35">
      <c r="B1385" s="287"/>
      <c r="C1385" s="282"/>
      <c r="D1385" s="288"/>
      <c r="E1385" s="291"/>
      <c r="F1385" s="284"/>
      <c r="G1385" s="285"/>
      <c r="H1385" s="270"/>
      <c r="I1385" s="271"/>
    </row>
    <row r="1386" spans="2:9" x14ac:dyDescent="0.35">
      <c r="B1386" s="287">
        <v>43959</v>
      </c>
      <c r="C1386" s="282" t="s">
        <v>318</v>
      </c>
      <c r="D1386" s="288" t="s">
        <v>642</v>
      </c>
      <c r="E1386" s="291">
        <v>22972556</v>
      </c>
      <c r="F1386" s="284"/>
      <c r="G1386" s="285">
        <f t="shared" ref="G1386:G1392" si="9">B1386+30</f>
        <v>43989</v>
      </c>
      <c r="H1386" s="270"/>
      <c r="I1386" s="271"/>
    </row>
    <row r="1387" spans="2:9" x14ac:dyDescent="0.35">
      <c r="B1387" s="287">
        <v>44049</v>
      </c>
      <c r="C1387" s="282" t="s">
        <v>318</v>
      </c>
      <c r="D1387" s="288" t="s">
        <v>643</v>
      </c>
      <c r="E1387" s="291">
        <v>1965000</v>
      </c>
      <c r="F1387" s="284"/>
      <c r="G1387" s="285">
        <f t="shared" si="9"/>
        <v>44079</v>
      </c>
      <c r="H1387" s="270"/>
      <c r="I1387" s="271"/>
    </row>
    <row r="1388" spans="2:9" x14ac:dyDescent="0.35">
      <c r="B1388" s="287">
        <v>44049</v>
      </c>
      <c r="C1388" s="282" t="s">
        <v>318</v>
      </c>
      <c r="D1388" s="288" t="s">
        <v>644</v>
      </c>
      <c r="E1388" s="291">
        <v>1965000</v>
      </c>
      <c r="F1388" s="284"/>
      <c r="G1388" s="285">
        <f t="shared" si="9"/>
        <v>44079</v>
      </c>
      <c r="H1388" s="270"/>
      <c r="I1388" s="271"/>
    </row>
    <row r="1389" spans="2:9" x14ac:dyDescent="0.35">
      <c r="B1389" s="287">
        <v>44068</v>
      </c>
      <c r="C1389" s="282" t="s">
        <v>318</v>
      </c>
      <c r="D1389" s="288" t="s">
        <v>645</v>
      </c>
      <c r="E1389" s="291">
        <v>490000</v>
      </c>
      <c r="G1389" s="285">
        <f t="shared" si="9"/>
        <v>44098</v>
      </c>
      <c r="H1389" s="270"/>
      <c r="I1389" s="271"/>
    </row>
    <row r="1390" spans="2:9" x14ac:dyDescent="0.35">
      <c r="B1390" s="287">
        <v>44146</v>
      </c>
      <c r="C1390" s="282" t="s">
        <v>318</v>
      </c>
      <c r="D1390" s="288" t="s">
        <v>1080</v>
      </c>
      <c r="E1390" s="291">
        <v>1860000</v>
      </c>
      <c r="F1390" s="284"/>
      <c r="G1390" s="285">
        <f t="shared" si="9"/>
        <v>44176</v>
      </c>
      <c r="H1390" s="270"/>
      <c r="I1390" s="271"/>
    </row>
    <row r="1391" spans="2:9" x14ac:dyDescent="0.35">
      <c r="B1391" s="287">
        <v>44159</v>
      </c>
      <c r="C1391" s="282" t="s">
        <v>318</v>
      </c>
      <c r="D1391" s="288" t="s">
        <v>1081</v>
      </c>
      <c r="E1391" s="291">
        <v>2670000</v>
      </c>
      <c r="F1391" s="284"/>
      <c r="G1391" s="285">
        <f t="shared" si="9"/>
        <v>44189</v>
      </c>
      <c r="H1391" s="270"/>
      <c r="I1391" s="271"/>
    </row>
    <row r="1392" spans="2:9" x14ac:dyDescent="0.35">
      <c r="B1392" s="287">
        <v>44174</v>
      </c>
      <c r="C1392" s="282" t="s">
        <v>318</v>
      </c>
      <c r="D1392" s="288" t="s">
        <v>1082</v>
      </c>
      <c r="E1392" s="298">
        <v>2000000</v>
      </c>
      <c r="F1392" s="284">
        <f>SUM(E1386:E1392)</f>
        <v>33922556</v>
      </c>
      <c r="G1392" s="285">
        <f t="shared" si="9"/>
        <v>44204</v>
      </c>
      <c r="H1392" s="270"/>
      <c r="I1392" s="271"/>
    </row>
    <row r="1393" spans="2:9" x14ac:dyDescent="0.35">
      <c r="B1393" s="287"/>
      <c r="C1393" s="282"/>
      <c r="D1393" s="288"/>
      <c r="E1393" s="291"/>
      <c r="F1393" s="284"/>
      <c r="G1393" s="285"/>
      <c r="H1393" s="270"/>
      <c r="I1393" s="271"/>
    </row>
    <row r="1394" spans="2:9" x14ac:dyDescent="0.35">
      <c r="B1394" s="287">
        <v>44181</v>
      </c>
      <c r="C1394" s="282" t="s">
        <v>323</v>
      </c>
      <c r="D1394" s="288" t="s">
        <v>1083</v>
      </c>
      <c r="E1394" s="283">
        <v>1080000</v>
      </c>
      <c r="F1394" s="284">
        <f>E1394</f>
        <v>1080000</v>
      </c>
      <c r="G1394" s="285">
        <f>B1394+30</f>
        <v>44211</v>
      </c>
      <c r="H1394" s="270"/>
      <c r="I1394" s="271"/>
    </row>
    <row r="1395" spans="2:9" x14ac:dyDescent="0.35">
      <c r="B1395" s="287"/>
      <c r="C1395" s="282"/>
      <c r="D1395" s="288"/>
      <c r="E1395" s="283"/>
      <c r="F1395" s="284"/>
      <c r="G1395" s="285"/>
      <c r="H1395" s="270"/>
      <c r="I1395" s="271"/>
    </row>
    <row r="1396" spans="2:9" x14ac:dyDescent="0.35">
      <c r="B1396" s="287">
        <v>44186</v>
      </c>
      <c r="C1396" s="282" t="s">
        <v>647</v>
      </c>
      <c r="D1396" s="288" t="s">
        <v>1084</v>
      </c>
      <c r="E1396" s="283">
        <v>49797</v>
      </c>
      <c r="F1396" s="284"/>
      <c r="G1396" s="285">
        <f>B1396+30</f>
        <v>44216</v>
      </c>
      <c r="H1396" s="270"/>
      <c r="I1396" s="271"/>
    </row>
    <row r="1397" spans="2:9" x14ac:dyDescent="0.35">
      <c r="B1397" s="287">
        <v>44194</v>
      </c>
      <c r="C1397" s="282" t="s">
        <v>647</v>
      </c>
      <c r="D1397" s="288" t="s">
        <v>1085</v>
      </c>
      <c r="E1397" s="286">
        <v>787202</v>
      </c>
      <c r="F1397" s="284">
        <f>SUM(E1396:E1397)</f>
        <v>836999</v>
      </c>
      <c r="G1397" s="285">
        <f>B1397+30</f>
        <v>44224</v>
      </c>
      <c r="H1397" s="270"/>
      <c r="I1397" s="271"/>
    </row>
    <row r="1398" spans="2:9" x14ac:dyDescent="0.35">
      <c r="B1398" s="287"/>
      <c r="C1398" s="282"/>
      <c r="D1398" s="288"/>
      <c r="E1398" s="283"/>
      <c r="F1398" s="284"/>
      <c r="G1398" s="285"/>
      <c r="H1398" s="270"/>
      <c r="I1398" s="271"/>
    </row>
    <row r="1399" spans="2:9" x14ac:dyDescent="0.35">
      <c r="B1399" s="287">
        <v>44180</v>
      </c>
      <c r="C1399" s="282" t="s">
        <v>648</v>
      </c>
      <c r="D1399" s="255" t="s">
        <v>1086</v>
      </c>
      <c r="E1399" s="283">
        <v>10935000</v>
      </c>
      <c r="F1399" s="284">
        <f>E1399</f>
        <v>10935000</v>
      </c>
      <c r="G1399" s="285">
        <f>B1399+30</f>
        <v>44210</v>
      </c>
      <c r="H1399" s="270"/>
      <c r="I1399" s="271"/>
    </row>
    <row r="1400" spans="2:9" x14ac:dyDescent="0.35">
      <c r="B1400" s="287"/>
      <c r="C1400" s="282"/>
      <c r="D1400" s="255"/>
      <c r="E1400" s="291"/>
      <c r="F1400" s="284"/>
      <c r="G1400" s="285"/>
      <c r="H1400" s="270"/>
      <c r="I1400" s="271"/>
    </row>
    <row r="1401" spans="2:9" x14ac:dyDescent="0.35">
      <c r="B1401" s="287">
        <v>41859</v>
      </c>
      <c r="C1401" s="282" t="s">
        <v>327</v>
      </c>
      <c r="D1401" s="288" t="s">
        <v>649</v>
      </c>
      <c r="E1401" s="283">
        <v>180250</v>
      </c>
      <c r="F1401" s="284"/>
      <c r="G1401" s="285">
        <f>B1401+30</f>
        <v>41889</v>
      </c>
      <c r="H1401" s="270"/>
      <c r="I1401" s="271"/>
    </row>
    <row r="1402" spans="2:9" x14ac:dyDescent="0.35">
      <c r="B1402" s="287">
        <v>44097</v>
      </c>
      <c r="C1402" s="282" t="s">
        <v>327</v>
      </c>
      <c r="D1402" s="288" t="s">
        <v>650</v>
      </c>
      <c r="E1402" s="286">
        <v>81221107</v>
      </c>
      <c r="F1402" s="284">
        <f>E1401+E1402</f>
        <v>81401357</v>
      </c>
      <c r="G1402" s="285">
        <f>B1402+30</f>
        <v>44127</v>
      </c>
      <c r="H1402" s="270"/>
      <c r="I1402" s="271"/>
    </row>
    <row r="1403" spans="2:9" x14ac:dyDescent="0.35">
      <c r="B1403" s="287"/>
      <c r="C1403" s="282"/>
      <c r="D1403" s="288"/>
      <c r="E1403" s="283"/>
      <c r="F1403" s="284"/>
      <c r="G1403" s="285"/>
      <c r="H1403" s="270"/>
      <c r="I1403" s="271"/>
    </row>
    <row r="1404" spans="2:9" x14ac:dyDescent="0.35">
      <c r="B1404" s="287">
        <v>44187</v>
      </c>
      <c r="C1404" s="282" t="s">
        <v>651</v>
      </c>
      <c r="D1404" s="288" t="s">
        <v>1087</v>
      </c>
      <c r="E1404" s="283">
        <v>55000</v>
      </c>
      <c r="F1404" s="284">
        <f>E1404</f>
        <v>55000</v>
      </c>
      <c r="G1404" s="285">
        <f>B1404+30</f>
        <v>44217</v>
      </c>
      <c r="H1404" s="270"/>
      <c r="I1404" s="271"/>
    </row>
    <row r="1405" spans="2:9" x14ac:dyDescent="0.35">
      <c r="B1405" s="287"/>
      <c r="C1405" s="296"/>
      <c r="D1405" s="288"/>
      <c r="E1405" s="283"/>
      <c r="F1405" s="284"/>
      <c r="G1405" s="285"/>
      <c r="H1405" s="270"/>
      <c r="I1405" s="271"/>
    </row>
    <row r="1406" spans="2:9" x14ac:dyDescent="0.35">
      <c r="B1406" s="287">
        <v>44176</v>
      </c>
      <c r="C1406" s="297" t="s">
        <v>332</v>
      </c>
      <c r="D1406" s="255" t="s">
        <v>1088</v>
      </c>
      <c r="E1406" s="291">
        <v>12943500</v>
      </c>
      <c r="F1406" s="284"/>
      <c r="G1406" s="285">
        <f t="shared" ref="G1406:G1411" si="10">B1406+30</f>
        <v>44206</v>
      </c>
      <c r="H1406" s="270"/>
      <c r="I1406" s="271"/>
    </row>
    <row r="1407" spans="2:9" x14ac:dyDescent="0.35">
      <c r="B1407" s="287">
        <v>44177</v>
      </c>
      <c r="C1407" s="297" t="s">
        <v>332</v>
      </c>
      <c r="D1407" s="255" t="s">
        <v>1089</v>
      </c>
      <c r="E1407" s="291">
        <v>120750000</v>
      </c>
      <c r="F1407" s="284"/>
      <c r="G1407" s="285">
        <f t="shared" si="10"/>
        <v>44207</v>
      </c>
      <c r="H1407" s="270"/>
      <c r="I1407" s="271"/>
    </row>
    <row r="1408" spans="2:9" x14ac:dyDescent="0.35">
      <c r="B1408" s="287">
        <v>44182</v>
      </c>
      <c r="C1408" s="297" t="s">
        <v>332</v>
      </c>
      <c r="D1408" s="255" t="s">
        <v>1090</v>
      </c>
      <c r="E1408" s="291">
        <v>17025075</v>
      </c>
      <c r="F1408" s="284"/>
      <c r="G1408" s="285">
        <f t="shared" si="10"/>
        <v>44212</v>
      </c>
      <c r="H1408" s="270"/>
      <c r="I1408" s="271"/>
    </row>
    <row r="1409" spans="2:9" x14ac:dyDescent="0.35">
      <c r="B1409" s="287">
        <v>44187</v>
      </c>
      <c r="C1409" s="297" t="s">
        <v>332</v>
      </c>
      <c r="D1409" s="255" t="s">
        <v>1091</v>
      </c>
      <c r="E1409" s="291">
        <v>19478000</v>
      </c>
      <c r="F1409" s="284"/>
      <c r="G1409" s="285">
        <f t="shared" si="10"/>
        <v>44217</v>
      </c>
      <c r="H1409" s="270"/>
      <c r="I1409" s="271"/>
    </row>
    <row r="1410" spans="2:9" x14ac:dyDescent="0.35">
      <c r="B1410" s="287">
        <v>44188</v>
      </c>
      <c r="C1410" s="297" t="s">
        <v>332</v>
      </c>
      <c r="D1410" s="255" t="s">
        <v>1092</v>
      </c>
      <c r="E1410" s="291">
        <v>10127800</v>
      </c>
      <c r="F1410" s="284"/>
      <c r="G1410" s="285">
        <f t="shared" si="10"/>
        <v>44218</v>
      </c>
      <c r="H1410" s="270"/>
      <c r="I1410" s="271"/>
    </row>
    <row r="1411" spans="2:9" x14ac:dyDescent="0.35">
      <c r="B1411" s="287">
        <v>44194</v>
      </c>
      <c r="C1411" s="297" t="s">
        <v>332</v>
      </c>
      <c r="D1411" s="255" t="s">
        <v>1093</v>
      </c>
      <c r="E1411" s="298">
        <v>9813600</v>
      </c>
      <c r="F1411" s="284">
        <f>SUM(E1406:E1411)</f>
        <v>190137975</v>
      </c>
      <c r="G1411" s="285">
        <f t="shared" si="10"/>
        <v>44224</v>
      </c>
      <c r="H1411" s="270"/>
      <c r="I1411" s="271"/>
    </row>
    <row r="1412" spans="2:9" x14ac:dyDescent="0.35">
      <c r="B1412" s="287"/>
      <c r="C1412" s="297"/>
      <c r="D1412" s="255"/>
      <c r="E1412" s="291"/>
      <c r="F1412" s="284"/>
      <c r="G1412" s="285"/>
      <c r="H1412" s="270"/>
      <c r="I1412" s="271"/>
    </row>
    <row r="1413" spans="2:9" x14ac:dyDescent="0.35">
      <c r="B1413" s="287">
        <v>44172</v>
      </c>
      <c r="C1413" s="297" t="s">
        <v>869</v>
      </c>
      <c r="D1413" s="255" t="s">
        <v>1094</v>
      </c>
      <c r="E1413" s="291">
        <v>668131</v>
      </c>
      <c r="F1413" s="284"/>
      <c r="G1413" s="285">
        <f>B1413+30</f>
        <v>44202</v>
      </c>
      <c r="H1413" s="270"/>
      <c r="I1413" s="271"/>
    </row>
    <row r="1414" spans="2:9" x14ac:dyDescent="0.35">
      <c r="B1414" s="287">
        <v>44174</v>
      </c>
      <c r="C1414" s="297" t="s">
        <v>869</v>
      </c>
      <c r="D1414" s="255" t="s">
        <v>1095</v>
      </c>
      <c r="E1414" s="298">
        <v>668131</v>
      </c>
      <c r="F1414" s="284">
        <f>SUM(E1413:E1414)</f>
        <v>1336262</v>
      </c>
      <c r="G1414" s="285">
        <f>B1414+30</f>
        <v>44204</v>
      </c>
      <c r="H1414" s="270"/>
      <c r="I1414" s="271"/>
    </row>
    <row r="1415" spans="2:9" x14ac:dyDescent="0.35">
      <c r="B1415" s="287"/>
      <c r="C1415" s="282"/>
      <c r="D1415" s="288"/>
      <c r="E1415" s="283"/>
      <c r="F1415" s="284"/>
      <c r="G1415" s="285"/>
      <c r="H1415" s="270"/>
      <c r="I1415" s="271"/>
    </row>
    <row r="1416" spans="2:9" x14ac:dyDescent="0.35">
      <c r="B1416" s="287">
        <v>42857</v>
      </c>
      <c r="C1416" s="282" t="s">
        <v>335</v>
      </c>
      <c r="D1416" s="288" t="s">
        <v>652</v>
      </c>
      <c r="E1416" s="283">
        <v>14000</v>
      </c>
      <c r="F1416" s="284"/>
      <c r="G1416" s="285">
        <f>B1416+30</f>
        <v>42887</v>
      </c>
      <c r="H1416" s="270"/>
      <c r="I1416" s="271"/>
    </row>
    <row r="1417" spans="2:9" x14ac:dyDescent="0.35">
      <c r="B1417" s="287">
        <v>44180</v>
      </c>
      <c r="C1417" s="282" t="s">
        <v>335</v>
      </c>
      <c r="D1417" s="288" t="s">
        <v>1096</v>
      </c>
      <c r="E1417" s="286">
        <v>4828450</v>
      </c>
      <c r="F1417" s="284">
        <f>SUM(E1416:E1417)</f>
        <v>4842450</v>
      </c>
      <c r="G1417" s="285">
        <f>B1417+30</f>
        <v>44210</v>
      </c>
      <c r="H1417" s="270"/>
      <c r="I1417" s="271"/>
    </row>
    <row r="1418" spans="2:9" x14ac:dyDescent="0.35">
      <c r="B1418" s="287"/>
      <c r="C1418" s="282"/>
      <c r="D1418" s="288"/>
      <c r="E1418" s="283"/>
      <c r="F1418" s="284"/>
      <c r="G1418" s="285"/>
      <c r="H1418" s="270"/>
      <c r="I1418" s="271"/>
    </row>
    <row r="1419" spans="2:9" x14ac:dyDescent="0.35">
      <c r="B1419" s="287">
        <v>44182</v>
      </c>
      <c r="C1419" s="282" t="s">
        <v>653</v>
      </c>
      <c r="D1419" s="288" t="s">
        <v>1097</v>
      </c>
      <c r="E1419" s="283">
        <v>1111000</v>
      </c>
      <c r="F1419" s="284">
        <f>E1419</f>
        <v>1111000</v>
      </c>
      <c r="G1419" s="285">
        <f>B1419+30</f>
        <v>44212</v>
      </c>
      <c r="H1419" s="270"/>
      <c r="I1419" s="271"/>
    </row>
    <row r="1420" spans="2:9" x14ac:dyDescent="0.35">
      <c r="B1420" s="287"/>
      <c r="C1420" s="282"/>
      <c r="D1420" s="288"/>
      <c r="E1420" s="283"/>
      <c r="F1420" s="284"/>
      <c r="G1420" s="285"/>
      <c r="H1420" s="270"/>
      <c r="I1420" s="271"/>
    </row>
    <row r="1421" spans="2:9" x14ac:dyDescent="0.35">
      <c r="B1421" s="287">
        <v>44179</v>
      </c>
      <c r="C1421" s="282" t="s">
        <v>337</v>
      </c>
      <c r="D1421" s="255" t="s">
        <v>1098</v>
      </c>
      <c r="E1421" s="291">
        <v>42038400</v>
      </c>
      <c r="F1421" s="284">
        <f>E1421</f>
        <v>42038400</v>
      </c>
      <c r="G1421" s="285">
        <f>B1421+30</f>
        <v>44209</v>
      </c>
      <c r="H1421" s="270"/>
      <c r="I1421" s="271"/>
    </row>
    <row r="1422" spans="2:9" x14ac:dyDescent="0.35">
      <c r="B1422" s="287"/>
      <c r="C1422" s="282"/>
      <c r="D1422" s="255"/>
      <c r="E1422" s="283"/>
      <c r="F1422" s="284"/>
      <c r="G1422" s="285"/>
      <c r="H1422" s="270"/>
      <c r="I1422" s="271"/>
    </row>
    <row r="1423" spans="2:9" x14ac:dyDescent="0.35">
      <c r="B1423" s="287">
        <v>44183</v>
      </c>
      <c r="C1423" s="282" t="s">
        <v>338</v>
      </c>
      <c r="D1423" s="255" t="s">
        <v>1099</v>
      </c>
      <c r="E1423" s="283">
        <v>4482000</v>
      </c>
      <c r="F1423" s="284">
        <f>E1423</f>
        <v>4482000</v>
      </c>
      <c r="G1423" s="285">
        <f>B1423+30</f>
        <v>44213</v>
      </c>
      <c r="H1423" s="270"/>
      <c r="I1423" s="271"/>
    </row>
    <row r="1424" spans="2:9" x14ac:dyDescent="0.35">
      <c r="B1424" s="287"/>
      <c r="C1424" s="282"/>
      <c r="D1424" s="255"/>
      <c r="E1424" s="283"/>
      <c r="F1424" s="284"/>
      <c r="G1424" s="285"/>
      <c r="H1424" s="270"/>
      <c r="I1424" s="271"/>
    </row>
    <row r="1425" spans="2:9" x14ac:dyDescent="0.35">
      <c r="B1425" s="287">
        <v>44180</v>
      </c>
      <c r="C1425" s="297" t="s">
        <v>654</v>
      </c>
      <c r="D1425" s="255" t="s">
        <v>1100</v>
      </c>
      <c r="E1425" s="291">
        <v>268679</v>
      </c>
      <c r="F1425" s="284"/>
      <c r="G1425" s="285">
        <f>B1425+30</f>
        <v>44210</v>
      </c>
      <c r="H1425" s="270"/>
      <c r="I1425" s="271"/>
    </row>
    <row r="1426" spans="2:9" x14ac:dyDescent="0.35">
      <c r="B1426" s="287">
        <v>44186</v>
      </c>
      <c r="C1426" s="297" t="s">
        <v>654</v>
      </c>
      <c r="D1426" s="255" t="s">
        <v>1101</v>
      </c>
      <c r="E1426" s="298">
        <v>693267</v>
      </c>
      <c r="F1426" s="284">
        <f>SUM(E1425:E1426)</f>
        <v>961946</v>
      </c>
      <c r="G1426" s="285">
        <f>B1426+30</f>
        <v>44216</v>
      </c>
      <c r="H1426" s="270"/>
      <c r="I1426" s="271"/>
    </row>
    <row r="1427" spans="2:9" x14ac:dyDescent="0.35">
      <c r="B1427" s="287"/>
      <c r="C1427" s="297"/>
      <c r="D1427" s="255"/>
      <c r="E1427" s="291"/>
      <c r="F1427" s="284"/>
      <c r="G1427" s="285"/>
      <c r="H1427" s="270"/>
      <c r="I1427" s="271"/>
    </row>
    <row r="1428" spans="2:9" x14ac:dyDescent="0.35">
      <c r="B1428" s="287">
        <v>44167</v>
      </c>
      <c r="C1428" s="297" t="s">
        <v>340</v>
      </c>
      <c r="D1428" s="255" t="s">
        <v>1102</v>
      </c>
      <c r="E1428" s="291">
        <v>30596040</v>
      </c>
      <c r="F1428" s="284"/>
      <c r="G1428" s="285">
        <f t="shared" ref="G1428:G1433" si="11">B1428+30</f>
        <v>44197</v>
      </c>
      <c r="H1428" s="270"/>
      <c r="I1428" s="271"/>
    </row>
    <row r="1429" spans="2:9" x14ac:dyDescent="0.35">
      <c r="B1429" s="287">
        <v>44167</v>
      </c>
      <c r="C1429" s="297" t="s">
        <v>340</v>
      </c>
      <c r="D1429" s="255" t="s">
        <v>1103</v>
      </c>
      <c r="E1429" s="291">
        <v>8268750</v>
      </c>
      <c r="F1429" s="284"/>
      <c r="G1429" s="285">
        <f t="shared" si="11"/>
        <v>44197</v>
      </c>
      <c r="H1429" s="270"/>
      <c r="I1429" s="271"/>
    </row>
    <row r="1430" spans="2:9" x14ac:dyDescent="0.35">
      <c r="B1430" s="287">
        <v>44168</v>
      </c>
      <c r="C1430" s="297" t="s">
        <v>340</v>
      </c>
      <c r="D1430" s="255" t="s">
        <v>1104</v>
      </c>
      <c r="E1430" s="291">
        <v>3675000</v>
      </c>
      <c r="F1430" s="284"/>
      <c r="G1430" s="285">
        <f t="shared" si="11"/>
        <v>44198</v>
      </c>
      <c r="H1430" s="270"/>
      <c r="I1430" s="271"/>
    </row>
    <row r="1431" spans="2:9" x14ac:dyDescent="0.35">
      <c r="B1431" s="287">
        <v>44168</v>
      </c>
      <c r="C1431" s="297" t="s">
        <v>340</v>
      </c>
      <c r="D1431" s="255" t="s">
        <v>1105</v>
      </c>
      <c r="E1431" s="291">
        <v>11351970</v>
      </c>
      <c r="F1431" s="284"/>
      <c r="G1431" s="285">
        <f t="shared" si="11"/>
        <v>44198</v>
      </c>
      <c r="H1431" s="270"/>
      <c r="I1431" s="271"/>
    </row>
    <row r="1432" spans="2:9" x14ac:dyDescent="0.35">
      <c r="B1432" s="287">
        <v>44188</v>
      </c>
      <c r="C1432" s="297" t="s">
        <v>340</v>
      </c>
      <c r="D1432" s="255" t="s">
        <v>1106</v>
      </c>
      <c r="E1432" s="291">
        <v>2384280</v>
      </c>
      <c r="F1432" s="284"/>
      <c r="G1432" s="285">
        <f t="shared" si="11"/>
        <v>44218</v>
      </c>
      <c r="H1432" s="270"/>
      <c r="I1432" s="271"/>
    </row>
    <row r="1433" spans="2:9" x14ac:dyDescent="0.35">
      <c r="B1433" s="287">
        <v>44188</v>
      </c>
      <c r="C1433" s="297" t="s">
        <v>340</v>
      </c>
      <c r="D1433" s="255" t="s">
        <v>1107</v>
      </c>
      <c r="E1433" s="298">
        <v>11392500</v>
      </c>
      <c r="F1433" s="284">
        <f>SUM(E1428:E1433)</f>
        <v>67668540</v>
      </c>
      <c r="G1433" s="285">
        <f t="shared" si="11"/>
        <v>44218</v>
      </c>
      <c r="H1433" s="270"/>
      <c r="I1433" s="271"/>
    </row>
    <row r="1434" spans="2:9" x14ac:dyDescent="0.35">
      <c r="B1434" s="287"/>
      <c r="C1434" s="297"/>
      <c r="D1434" s="255"/>
      <c r="E1434" s="291"/>
      <c r="F1434" s="284"/>
      <c r="G1434" s="285"/>
      <c r="H1434" s="270"/>
      <c r="I1434" s="271"/>
    </row>
    <row r="1435" spans="2:9" x14ac:dyDescent="0.35">
      <c r="B1435" s="287">
        <v>44174</v>
      </c>
      <c r="C1435" s="282" t="s">
        <v>655</v>
      </c>
      <c r="D1435" s="255" t="s">
        <v>1108</v>
      </c>
      <c r="E1435" s="291">
        <v>38464120</v>
      </c>
      <c r="F1435" s="284">
        <f>SUM(E1435:E1435)</f>
        <v>38464120</v>
      </c>
      <c r="G1435" s="285">
        <f t="shared" ref="G1435:G1440" si="12">B1435+30</f>
        <v>44204</v>
      </c>
      <c r="H1435" s="270"/>
      <c r="I1435" s="271"/>
    </row>
    <row r="1436" spans="2:9" x14ac:dyDescent="0.35">
      <c r="B1436" s="287"/>
      <c r="C1436" s="282"/>
      <c r="D1436" s="255"/>
      <c r="E1436" s="291"/>
      <c r="F1436" s="284"/>
      <c r="G1436" s="285"/>
      <c r="H1436" s="270"/>
      <c r="I1436" s="271"/>
    </row>
    <row r="1437" spans="2:9" x14ac:dyDescent="0.35">
      <c r="B1437" s="287">
        <v>44195</v>
      </c>
      <c r="C1437" s="282" t="s">
        <v>341</v>
      </c>
      <c r="D1437" s="255" t="s">
        <v>1109</v>
      </c>
      <c r="E1437" s="291">
        <v>85767</v>
      </c>
      <c r="F1437" s="284"/>
      <c r="G1437" s="285">
        <f t="shared" si="12"/>
        <v>44225</v>
      </c>
      <c r="H1437" s="270"/>
      <c r="I1437" s="271"/>
    </row>
    <row r="1438" spans="2:9" x14ac:dyDescent="0.35">
      <c r="B1438" s="287">
        <v>44195</v>
      </c>
      <c r="C1438" s="282" t="s">
        <v>341</v>
      </c>
      <c r="D1438" s="255" t="s">
        <v>1110</v>
      </c>
      <c r="E1438" s="291">
        <v>41844</v>
      </c>
      <c r="F1438" s="284"/>
      <c r="G1438" s="285">
        <f t="shared" si="12"/>
        <v>44225</v>
      </c>
      <c r="H1438" s="270"/>
      <c r="I1438" s="271"/>
    </row>
    <row r="1439" spans="2:9" x14ac:dyDescent="0.35">
      <c r="B1439" s="287">
        <v>44195</v>
      </c>
      <c r="C1439" s="282" t="s">
        <v>341</v>
      </c>
      <c r="D1439" s="255" t="s">
        <v>1111</v>
      </c>
      <c r="E1439" s="291">
        <v>156750</v>
      </c>
      <c r="F1439" s="281"/>
      <c r="G1439" s="285">
        <f t="shared" si="12"/>
        <v>44225</v>
      </c>
      <c r="H1439" s="270"/>
      <c r="I1439" s="271"/>
    </row>
    <row r="1440" spans="2:9" x14ac:dyDescent="0.35">
      <c r="B1440" s="287">
        <v>44195</v>
      </c>
      <c r="C1440" s="282" t="s">
        <v>341</v>
      </c>
      <c r="D1440" s="255" t="s">
        <v>1112</v>
      </c>
      <c r="E1440" s="298">
        <v>1188</v>
      </c>
      <c r="F1440" s="284">
        <f>SUM(E1437:E1440)</f>
        <v>285549</v>
      </c>
      <c r="G1440" s="285">
        <f t="shared" si="12"/>
        <v>44225</v>
      </c>
      <c r="H1440" s="270"/>
      <c r="I1440" s="271"/>
    </row>
    <row r="1441" spans="2:9" x14ac:dyDescent="0.35">
      <c r="B1441" s="287"/>
      <c r="C1441" s="282"/>
      <c r="D1441" s="255"/>
      <c r="E1441" s="291"/>
      <c r="F1441" s="281"/>
      <c r="G1441" s="285"/>
      <c r="H1441" s="270"/>
      <c r="I1441" s="271"/>
    </row>
    <row r="1442" spans="2:9" x14ac:dyDescent="0.35">
      <c r="B1442" s="287">
        <v>44187</v>
      </c>
      <c r="C1442" s="282" t="s">
        <v>1113</v>
      </c>
      <c r="D1442" s="255" t="s">
        <v>1114</v>
      </c>
      <c r="E1442" s="291">
        <v>614000</v>
      </c>
      <c r="F1442" s="284">
        <f>E1442</f>
        <v>614000</v>
      </c>
      <c r="G1442" s="285">
        <f t="shared" ref="G1442:G1449" si="13">B1442+30</f>
        <v>44217</v>
      </c>
      <c r="H1442" s="270"/>
      <c r="I1442" s="271"/>
    </row>
    <row r="1443" spans="2:9" x14ac:dyDescent="0.35">
      <c r="B1443" s="287"/>
      <c r="C1443" s="282"/>
      <c r="D1443" s="255"/>
      <c r="E1443" s="291"/>
      <c r="F1443" s="284"/>
      <c r="G1443" s="285"/>
      <c r="H1443" s="270"/>
      <c r="I1443" s="271"/>
    </row>
    <row r="1444" spans="2:9" x14ac:dyDescent="0.35">
      <c r="B1444" s="287">
        <v>44172</v>
      </c>
      <c r="C1444" s="282" t="s">
        <v>239</v>
      </c>
      <c r="D1444" s="255" t="s">
        <v>1115</v>
      </c>
      <c r="E1444" s="291">
        <v>2230500</v>
      </c>
      <c r="F1444" s="284">
        <f>E1444</f>
        <v>2230500</v>
      </c>
      <c r="G1444" s="285">
        <f t="shared" si="13"/>
        <v>44202</v>
      </c>
      <c r="H1444" s="270"/>
      <c r="I1444" s="271"/>
    </row>
    <row r="1445" spans="2:9" x14ac:dyDescent="0.35">
      <c r="B1445" s="287"/>
      <c r="C1445" s="282"/>
      <c r="D1445" s="255"/>
      <c r="E1445" s="291"/>
      <c r="F1445" s="284"/>
      <c r="G1445" s="285"/>
      <c r="H1445" s="270"/>
      <c r="I1445" s="271"/>
    </row>
    <row r="1446" spans="2:9" x14ac:dyDescent="0.35">
      <c r="B1446" s="287">
        <v>44167</v>
      </c>
      <c r="C1446" s="282" t="s">
        <v>656</v>
      </c>
      <c r="D1446" s="255" t="s">
        <v>1116</v>
      </c>
      <c r="E1446" s="291">
        <v>370000</v>
      </c>
      <c r="F1446" s="284"/>
      <c r="G1446" s="285">
        <f t="shared" si="13"/>
        <v>44197</v>
      </c>
      <c r="H1446" s="270"/>
      <c r="I1446" s="271"/>
    </row>
    <row r="1447" spans="2:9" x14ac:dyDescent="0.35">
      <c r="B1447" s="287">
        <v>44167</v>
      </c>
      <c r="C1447" s="282" t="s">
        <v>656</v>
      </c>
      <c r="D1447" s="255" t="s">
        <v>1117</v>
      </c>
      <c r="E1447" s="291">
        <v>695000</v>
      </c>
      <c r="F1447" s="284"/>
      <c r="G1447" s="285">
        <f t="shared" si="13"/>
        <v>44197</v>
      </c>
      <c r="H1447" s="270"/>
      <c r="I1447" s="271"/>
    </row>
    <row r="1448" spans="2:9" x14ac:dyDescent="0.35">
      <c r="B1448" s="287">
        <v>44182</v>
      </c>
      <c r="C1448" s="282" t="s">
        <v>656</v>
      </c>
      <c r="D1448" s="255" t="s">
        <v>1118</v>
      </c>
      <c r="E1448" s="291">
        <v>140000</v>
      </c>
      <c r="F1448" s="284"/>
      <c r="G1448" s="285">
        <f t="shared" si="13"/>
        <v>44212</v>
      </c>
      <c r="H1448" s="270"/>
      <c r="I1448" s="271"/>
    </row>
    <row r="1449" spans="2:9" x14ac:dyDescent="0.35">
      <c r="B1449" s="287">
        <v>44188</v>
      </c>
      <c r="C1449" s="282" t="s">
        <v>656</v>
      </c>
      <c r="D1449" s="255" t="s">
        <v>1119</v>
      </c>
      <c r="E1449" s="298">
        <v>135000</v>
      </c>
      <c r="F1449" s="284">
        <f>SUM(E1446:E1449)</f>
        <v>1340000</v>
      </c>
      <c r="G1449" s="285">
        <f t="shared" si="13"/>
        <v>44218</v>
      </c>
      <c r="H1449" s="270"/>
      <c r="I1449" s="271"/>
    </row>
    <row r="1450" spans="2:9" x14ac:dyDescent="0.35">
      <c r="B1450" s="287"/>
      <c r="C1450" s="282"/>
      <c r="D1450" s="288"/>
      <c r="E1450" s="291"/>
      <c r="F1450" s="284"/>
      <c r="G1450" s="285"/>
      <c r="H1450" s="270"/>
      <c r="I1450" s="271"/>
    </row>
    <row r="1451" spans="2:9" x14ac:dyDescent="0.35">
      <c r="B1451" s="287">
        <v>44167</v>
      </c>
      <c r="C1451" s="282" t="s">
        <v>240</v>
      </c>
      <c r="D1451" s="288" t="s">
        <v>1120</v>
      </c>
      <c r="E1451" s="291">
        <v>4400000</v>
      </c>
      <c r="F1451" s="284"/>
      <c r="G1451" s="285">
        <f t="shared" ref="G1451:G1463" si="14">B1451+30</f>
        <v>44197</v>
      </c>
      <c r="H1451" s="270"/>
      <c r="I1451" s="271"/>
    </row>
    <row r="1452" spans="2:9" x14ac:dyDescent="0.35">
      <c r="B1452" s="287">
        <v>44167</v>
      </c>
      <c r="C1452" s="282" t="s">
        <v>240</v>
      </c>
      <c r="D1452" s="288" t="s">
        <v>1121</v>
      </c>
      <c r="E1452" s="291">
        <v>197000</v>
      </c>
      <c r="F1452" s="284"/>
      <c r="G1452" s="285">
        <f t="shared" si="14"/>
        <v>44197</v>
      </c>
      <c r="H1452" s="270"/>
      <c r="I1452" s="271"/>
    </row>
    <row r="1453" spans="2:9" x14ac:dyDescent="0.35">
      <c r="B1453" s="287">
        <v>44183</v>
      </c>
      <c r="C1453" s="282" t="s">
        <v>240</v>
      </c>
      <c r="D1453" s="288" t="s">
        <v>1122</v>
      </c>
      <c r="E1453" s="291">
        <v>1900000</v>
      </c>
      <c r="F1453" s="284"/>
      <c r="G1453" s="285">
        <f t="shared" si="14"/>
        <v>44213</v>
      </c>
      <c r="H1453" s="270"/>
      <c r="I1453" s="271"/>
    </row>
    <row r="1454" spans="2:9" x14ac:dyDescent="0.35">
      <c r="B1454" s="287">
        <v>44188</v>
      </c>
      <c r="C1454" s="282" t="s">
        <v>240</v>
      </c>
      <c r="D1454" s="288" t="s">
        <v>1123</v>
      </c>
      <c r="E1454" s="298">
        <v>8700000</v>
      </c>
      <c r="F1454" s="284">
        <f>SUM(E1451:E1454)</f>
        <v>15197000</v>
      </c>
      <c r="G1454" s="285">
        <f t="shared" si="14"/>
        <v>44218</v>
      </c>
      <c r="H1454" s="270"/>
      <c r="I1454" s="271"/>
    </row>
    <row r="1455" spans="2:9" x14ac:dyDescent="0.35">
      <c r="B1455" s="287"/>
      <c r="C1455" s="282"/>
      <c r="D1455" s="288"/>
      <c r="E1455" s="291"/>
      <c r="F1455" s="284"/>
      <c r="G1455" s="285"/>
      <c r="H1455" s="270"/>
      <c r="I1455" s="271"/>
    </row>
    <row r="1456" spans="2:9" x14ac:dyDescent="0.35">
      <c r="B1456" s="287">
        <v>44168</v>
      </c>
      <c r="C1456" s="282" t="s">
        <v>657</v>
      </c>
      <c r="D1456" s="288" t="s">
        <v>1124</v>
      </c>
      <c r="E1456" s="291">
        <v>880000</v>
      </c>
      <c r="F1456" s="284"/>
      <c r="G1456" s="285">
        <f t="shared" si="14"/>
        <v>44198</v>
      </c>
      <c r="H1456" s="270"/>
      <c r="I1456" s="271"/>
    </row>
    <row r="1457" spans="2:9" x14ac:dyDescent="0.35">
      <c r="B1457" s="287">
        <v>44179</v>
      </c>
      <c r="C1457" s="282" t="s">
        <v>657</v>
      </c>
      <c r="D1457" s="288" t="s">
        <v>1125</v>
      </c>
      <c r="E1457" s="291">
        <v>880000</v>
      </c>
      <c r="F1457" s="284"/>
      <c r="G1457" s="285">
        <f t="shared" si="14"/>
        <v>44209</v>
      </c>
      <c r="H1457" s="270"/>
      <c r="I1457" s="271"/>
    </row>
    <row r="1458" spans="2:9" x14ac:dyDescent="0.35">
      <c r="B1458" s="287">
        <v>44183</v>
      </c>
      <c r="C1458" s="282" t="s">
        <v>657</v>
      </c>
      <c r="D1458" s="288" t="s">
        <v>1126</v>
      </c>
      <c r="E1458" s="298">
        <v>880000</v>
      </c>
      <c r="F1458" s="284">
        <f>SUM(E1456:E1458)</f>
        <v>2640000</v>
      </c>
      <c r="G1458" s="285">
        <f t="shared" si="14"/>
        <v>44213</v>
      </c>
      <c r="H1458" s="270"/>
      <c r="I1458" s="271"/>
    </row>
    <row r="1459" spans="2:9" x14ac:dyDescent="0.35">
      <c r="B1459" s="287"/>
      <c r="C1459" s="282"/>
      <c r="D1459" s="288"/>
      <c r="E1459" s="283"/>
      <c r="F1459" s="284"/>
      <c r="G1459" s="285"/>
      <c r="H1459" s="270"/>
      <c r="I1459" s="271"/>
    </row>
    <row r="1460" spans="2:9" x14ac:dyDescent="0.35">
      <c r="B1460" s="287">
        <v>44180</v>
      </c>
      <c r="C1460" s="282" t="s">
        <v>1127</v>
      </c>
      <c r="D1460" s="288" t="s">
        <v>1128</v>
      </c>
      <c r="E1460" s="283">
        <v>3500000</v>
      </c>
      <c r="F1460" s="284"/>
      <c r="G1460" s="285">
        <f t="shared" si="14"/>
        <v>44210</v>
      </c>
      <c r="H1460" s="270"/>
      <c r="I1460" s="271"/>
    </row>
    <row r="1461" spans="2:9" x14ac:dyDescent="0.35">
      <c r="B1461" s="287">
        <v>44186</v>
      </c>
      <c r="C1461" s="282" t="s">
        <v>1127</v>
      </c>
      <c r="D1461" s="288" t="s">
        <v>1129</v>
      </c>
      <c r="E1461" s="286">
        <v>63000000</v>
      </c>
      <c r="F1461" s="284">
        <f>SUM(E1460:E1461)</f>
        <v>66500000</v>
      </c>
      <c r="G1461" s="285">
        <f t="shared" si="14"/>
        <v>44216</v>
      </c>
      <c r="H1461" s="270"/>
      <c r="I1461" s="271"/>
    </row>
    <row r="1462" spans="2:9" x14ac:dyDescent="0.35">
      <c r="B1462" s="287"/>
      <c r="C1462" s="282"/>
      <c r="D1462" s="288"/>
      <c r="E1462" s="283"/>
      <c r="F1462" s="284"/>
      <c r="G1462" s="285"/>
      <c r="H1462" s="270"/>
      <c r="I1462" s="271"/>
    </row>
    <row r="1463" spans="2:9" x14ac:dyDescent="0.35">
      <c r="B1463" s="287">
        <v>44174</v>
      </c>
      <c r="C1463" s="282" t="s">
        <v>242</v>
      </c>
      <c r="D1463" s="288" t="s">
        <v>1130</v>
      </c>
      <c r="E1463" s="283">
        <v>2550000</v>
      </c>
      <c r="F1463" s="284">
        <f>E1463</f>
        <v>2550000</v>
      </c>
      <c r="G1463" s="285">
        <f t="shared" si="14"/>
        <v>44204</v>
      </c>
      <c r="H1463" s="270"/>
      <c r="I1463" s="271"/>
    </row>
    <row r="1464" spans="2:9" x14ac:dyDescent="0.35">
      <c r="B1464" s="287"/>
      <c r="C1464" s="297"/>
      <c r="D1464" s="255"/>
      <c r="E1464" s="291"/>
      <c r="F1464" s="284"/>
      <c r="G1464" s="285"/>
      <c r="H1464" s="270"/>
      <c r="I1464" s="271"/>
    </row>
    <row r="1465" spans="2:9" x14ac:dyDescent="0.35">
      <c r="B1465" s="287">
        <v>44141</v>
      </c>
      <c r="C1465" s="297" t="s">
        <v>244</v>
      </c>
      <c r="D1465" s="255" t="s">
        <v>1131</v>
      </c>
      <c r="E1465" s="291">
        <v>18450</v>
      </c>
      <c r="F1465" s="284"/>
      <c r="G1465" s="285">
        <f>B1465+30</f>
        <v>44171</v>
      </c>
      <c r="H1465" s="270"/>
      <c r="I1465" s="271"/>
    </row>
    <row r="1466" spans="2:9" x14ac:dyDescent="0.35">
      <c r="B1466" s="287">
        <v>44141</v>
      </c>
      <c r="C1466" s="297" t="s">
        <v>244</v>
      </c>
      <c r="D1466" s="255" t="s">
        <v>1132</v>
      </c>
      <c r="E1466" s="291">
        <v>212342</v>
      </c>
      <c r="F1466" s="284"/>
      <c r="G1466" s="285">
        <f>B1466+30</f>
        <v>44171</v>
      </c>
      <c r="H1466" s="270"/>
      <c r="I1466" s="271"/>
    </row>
    <row r="1467" spans="2:9" x14ac:dyDescent="0.35">
      <c r="B1467" s="287">
        <v>44141</v>
      </c>
      <c r="C1467" s="297" t="s">
        <v>244</v>
      </c>
      <c r="D1467" s="255" t="s">
        <v>1133</v>
      </c>
      <c r="E1467" s="291">
        <v>23025</v>
      </c>
      <c r="F1467" s="284"/>
      <c r="G1467" s="285">
        <f>B1467+30</f>
        <v>44171</v>
      </c>
      <c r="H1467" s="270"/>
      <c r="I1467" s="271"/>
    </row>
    <row r="1468" spans="2:9" x14ac:dyDescent="0.35">
      <c r="B1468" s="287">
        <v>44172</v>
      </c>
      <c r="C1468" s="297" t="s">
        <v>244</v>
      </c>
      <c r="D1468" s="255" t="s">
        <v>1134</v>
      </c>
      <c r="E1468" s="291">
        <v>49651</v>
      </c>
      <c r="F1468" s="284"/>
      <c r="G1468" s="285">
        <f>B1468+30</f>
        <v>44202</v>
      </c>
      <c r="H1468" s="270"/>
      <c r="I1468" s="271"/>
    </row>
    <row r="1469" spans="2:9" x14ac:dyDescent="0.35">
      <c r="B1469" s="287">
        <v>44172</v>
      </c>
      <c r="C1469" s="297" t="s">
        <v>244</v>
      </c>
      <c r="D1469" s="255" t="s">
        <v>1135</v>
      </c>
      <c r="E1469" s="298">
        <v>123421</v>
      </c>
      <c r="F1469" s="284">
        <f>SUM(E1465:E1469)</f>
        <v>426889</v>
      </c>
      <c r="G1469" s="285">
        <f>B1469+30</f>
        <v>44202</v>
      </c>
      <c r="H1469" s="270"/>
      <c r="I1469" s="271"/>
    </row>
    <row r="1470" spans="2:9" x14ac:dyDescent="0.35">
      <c r="B1470" s="287"/>
      <c r="C1470" s="297"/>
      <c r="D1470" s="255"/>
      <c r="E1470" s="291"/>
      <c r="F1470" s="284"/>
      <c r="G1470" s="285"/>
      <c r="H1470" s="270"/>
      <c r="I1470" s="271"/>
    </row>
    <row r="1471" spans="2:9" x14ac:dyDescent="0.35">
      <c r="B1471" s="287">
        <v>44195</v>
      </c>
      <c r="C1471" s="297" t="s">
        <v>247</v>
      </c>
      <c r="D1471" s="255" t="s">
        <v>1136</v>
      </c>
      <c r="E1471" s="298">
        <v>15884336</v>
      </c>
      <c r="F1471" s="284">
        <f>SUM(E1471:E1471)</f>
        <v>15884336</v>
      </c>
      <c r="G1471" s="285">
        <f>B1471+30</f>
        <v>44225</v>
      </c>
      <c r="H1471" s="270"/>
      <c r="I1471" s="271"/>
    </row>
    <row r="1472" spans="2:9" x14ac:dyDescent="0.35">
      <c r="B1472" s="287"/>
      <c r="C1472" s="297"/>
      <c r="D1472" s="255"/>
      <c r="E1472" s="291"/>
      <c r="F1472" s="284"/>
      <c r="G1472" s="285"/>
      <c r="H1472" s="270"/>
      <c r="I1472" s="271"/>
    </row>
    <row r="1473" spans="2:9" x14ac:dyDescent="0.35">
      <c r="B1473" s="287">
        <v>44160</v>
      </c>
      <c r="C1473" s="282" t="s">
        <v>1137</v>
      </c>
      <c r="D1473" s="288" t="s">
        <v>1138</v>
      </c>
      <c r="E1473" s="283">
        <v>1</v>
      </c>
      <c r="F1473" s="284">
        <f>E1473</f>
        <v>1</v>
      </c>
      <c r="G1473" s="285">
        <f>B1473+30</f>
        <v>44190</v>
      </c>
      <c r="H1473" s="270"/>
      <c r="I1473" s="271"/>
    </row>
    <row r="1474" spans="2:9" x14ac:dyDescent="0.35">
      <c r="B1474" s="287"/>
      <c r="C1474" s="282"/>
      <c r="D1474" s="288"/>
      <c r="E1474" s="283"/>
      <c r="F1474" s="284"/>
      <c r="G1474" s="285"/>
      <c r="H1474" s="270"/>
      <c r="I1474" s="271"/>
    </row>
    <row r="1475" spans="2:9" x14ac:dyDescent="0.35">
      <c r="B1475" s="287">
        <v>44175</v>
      </c>
      <c r="C1475" s="282" t="s">
        <v>250</v>
      </c>
      <c r="D1475" s="255" t="s">
        <v>1139</v>
      </c>
      <c r="E1475" s="291">
        <v>1476000</v>
      </c>
      <c r="F1475" s="284"/>
      <c r="G1475" s="285">
        <f>B1475+30</f>
        <v>44205</v>
      </c>
      <c r="H1475" s="270"/>
      <c r="I1475" s="271"/>
    </row>
    <row r="1476" spans="2:9" x14ac:dyDescent="0.35">
      <c r="B1476" s="287">
        <v>44176</v>
      </c>
      <c r="C1476" s="282" t="s">
        <v>250</v>
      </c>
      <c r="D1476" s="255" t="s">
        <v>1140</v>
      </c>
      <c r="E1476" s="291">
        <v>65000</v>
      </c>
      <c r="F1476" s="284"/>
      <c r="G1476" s="285">
        <f>B1476+30</f>
        <v>44206</v>
      </c>
      <c r="H1476" s="270"/>
      <c r="I1476" s="271"/>
    </row>
    <row r="1477" spans="2:9" x14ac:dyDescent="0.35">
      <c r="B1477" s="287">
        <v>44181</v>
      </c>
      <c r="C1477" s="282" t="s">
        <v>250</v>
      </c>
      <c r="D1477" s="255" t="s">
        <v>1141</v>
      </c>
      <c r="E1477" s="298">
        <v>110000</v>
      </c>
      <c r="F1477" s="284">
        <f>SUM(E1475:E1477)</f>
        <v>1651000</v>
      </c>
      <c r="G1477" s="285">
        <f>B1477+30</f>
        <v>44211</v>
      </c>
      <c r="H1477" s="270"/>
      <c r="I1477" s="271"/>
    </row>
    <row r="1478" spans="2:9" x14ac:dyDescent="0.35">
      <c r="B1478" s="287"/>
      <c r="C1478" s="282"/>
      <c r="D1478" s="255"/>
      <c r="E1478" s="291"/>
      <c r="F1478" s="281"/>
      <c r="G1478" s="285"/>
      <c r="H1478" s="270"/>
      <c r="I1478" s="271"/>
    </row>
    <row r="1479" spans="2:9" x14ac:dyDescent="0.35">
      <c r="B1479" s="287">
        <v>44175</v>
      </c>
      <c r="C1479" s="297" t="s">
        <v>253</v>
      </c>
      <c r="D1479" s="300" t="s">
        <v>1142</v>
      </c>
      <c r="E1479" s="283">
        <v>86925000</v>
      </c>
      <c r="F1479" s="284">
        <f>E1479</f>
        <v>86925000</v>
      </c>
      <c r="G1479" s="285">
        <f>B1479+30</f>
        <v>44205</v>
      </c>
      <c r="H1479" s="270"/>
      <c r="I1479" s="271"/>
    </row>
    <row r="1480" spans="2:9" x14ac:dyDescent="0.35">
      <c r="B1480" s="287"/>
      <c r="C1480" s="297"/>
      <c r="D1480" s="300"/>
      <c r="E1480" s="283"/>
      <c r="F1480" s="281"/>
      <c r="G1480" s="285"/>
      <c r="H1480" s="270"/>
      <c r="I1480" s="271"/>
    </row>
    <row r="1481" spans="2:9" x14ac:dyDescent="0.35">
      <c r="B1481" s="287">
        <v>44195</v>
      </c>
      <c r="C1481" s="297" t="s">
        <v>254</v>
      </c>
      <c r="D1481" s="288" t="s">
        <v>1143</v>
      </c>
      <c r="E1481" s="283">
        <v>11231100</v>
      </c>
      <c r="F1481" s="284">
        <f>E1481</f>
        <v>11231100</v>
      </c>
      <c r="G1481" s="285">
        <f>B1481+30</f>
        <v>44225</v>
      </c>
      <c r="H1481" s="270"/>
      <c r="I1481" s="271"/>
    </row>
    <row r="1482" spans="2:9" x14ac:dyDescent="0.35">
      <c r="B1482" s="287"/>
      <c r="C1482" s="297"/>
      <c r="D1482" s="288"/>
      <c r="E1482" s="283"/>
      <c r="F1482" s="284"/>
      <c r="G1482" s="285"/>
      <c r="H1482" s="270"/>
      <c r="I1482" s="271"/>
    </row>
    <row r="1483" spans="2:9" x14ac:dyDescent="0.35">
      <c r="B1483" s="287">
        <v>44153</v>
      </c>
      <c r="C1483" s="297" t="s">
        <v>1144</v>
      </c>
      <c r="D1483" s="288" t="s">
        <v>1145</v>
      </c>
      <c r="E1483" s="283">
        <v>13500000</v>
      </c>
      <c r="F1483" s="284">
        <f>E1483</f>
        <v>13500000</v>
      </c>
      <c r="G1483" s="285">
        <f>B1483+30</f>
        <v>44183</v>
      </c>
      <c r="H1483" s="270"/>
      <c r="I1483" s="271"/>
    </row>
    <row r="1484" spans="2:9" x14ac:dyDescent="0.35">
      <c r="B1484" s="287"/>
      <c r="C1484" s="297"/>
      <c r="D1484" s="288"/>
      <c r="E1484" s="283"/>
      <c r="F1484" s="284"/>
      <c r="G1484" s="285"/>
      <c r="H1484" s="270"/>
      <c r="I1484" s="271"/>
    </row>
    <row r="1485" spans="2:9" x14ac:dyDescent="0.35">
      <c r="B1485" s="287">
        <v>44194</v>
      </c>
      <c r="C1485" s="297" t="s">
        <v>261</v>
      </c>
      <c r="D1485" s="288" t="s">
        <v>1146</v>
      </c>
      <c r="E1485" s="283">
        <v>140000</v>
      </c>
      <c r="F1485" s="284"/>
      <c r="G1485" s="285">
        <f t="shared" ref="G1485:G1490" si="15">B1485+30</f>
        <v>44224</v>
      </c>
      <c r="H1485" s="270"/>
      <c r="I1485" s="271"/>
    </row>
    <row r="1486" spans="2:9" x14ac:dyDescent="0.35">
      <c r="B1486" s="287">
        <v>44194</v>
      </c>
      <c r="C1486" s="297" t="s">
        <v>261</v>
      </c>
      <c r="D1486" s="288" t="s">
        <v>1147</v>
      </c>
      <c r="E1486" s="283">
        <v>140000</v>
      </c>
      <c r="F1486" s="284"/>
      <c r="G1486" s="285">
        <f t="shared" si="15"/>
        <v>44224</v>
      </c>
      <c r="H1486" s="270"/>
      <c r="I1486" s="271"/>
    </row>
    <row r="1487" spans="2:9" x14ac:dyDescent="0.35">
      <c r="B1487" s="287">
        <v>44194</v>
      </c>
      <c r="C1487" s="297" t="s">
        <v>261</v>
      </c>
      <c r="D1487" s="288" t="s">
        <v>1148</v>
      </c>
      <c r="E1487" s="298">
        <v>140000</v>
      </c>
      <c r="F1487" s="284">
        <f>SUM(E1485:E1487)</f>
        <v>420000</v>
      </c>
      <c r="G1487" s="285">
        <f t="shared" si="15"/>
        <v>44224</v>
      </c>
      <c r="H1487" s="270"/>
      <c r="I1487" s="271"/>
    </row>
    <row r="1488" spans="2:9" x14ac:dyDescent="0.35">
      <c r="B1488" s="287"/>
      <c r="C1488" s="297"/>
      <c r="D1488" s="288"/>
      <c r="E1488" s="291"/>
      <c r="F1488" s="284"/>
      <c r="G1488" s="285"/>
      <c r="H1488" s="270"/>
      <c r="I1488" s="271"/>
    </row>
    <row r="1489" spans="2:9" x14ac:dyDescent="0.35">
      <c r="B1489" s="287">
        <v>44118</v>
      </c>
      <c r="C1489" s="297" t="s">
        <v>1149</v>
      </c>
      <c r="D1489" s="288" t="s">
        <v>1150</v>
      </c>
      <c r="E1489" s="291">
        <v>93098430</v>
      </c>
      <c r="F1489" s="284"/>
      <c r="G1489" s="285">
        <f t="shared" si="15"/>
        <v>44148</v>
      </c>
      <c r="H1489" s="270"/>
      <c r="I1489" s="271"/>
    </row>
    <row r="1490" spans="2:9" x14ac:dyDescent="0.35">
      <c r="B1490" s="287">
        <v>44194</v>
      </c>
      <c r="C1490" s="297" t="s">
        <v>1149</v>
      </c>
      <c r="D1490" s="288" t="s">
        <v>1151</v>
      </c>
      <c r="E1490" s="298">
        <v>110000000</v>
      </c>
      <c r="F1490" s="284">
        <f>SUM(E1489:E1490)</f>
        <v>203098430</v>
      </c>
      <c r="G1490" s="285">
        <f t="shared" si="15"/>
        <v>44224</v>
      </c>
      <c r="H1490" s="270"/>
      <c r="I1490" s="271"/>
    </row>
    <row r="1491" spans="2:9" x14ac:dyDescent="0.35">
      <c r="B1491" s="287"/>
      <c r="C1491" s="297"/>
      <c r="D1491" s="288"/>
      <c r="E1491" s="291"/>
      <c r="F1491" s="284"/>
      <c r="G1491" s="285"/>
      <c r="H1491" s="270"/>
      <c r="I1491" s="271"/>
    </row>
    <row r="1492" spans="2:9" x14ac:dyDescent="0.35">
      <c r="B1492" s="287">
        <v>44175</v>
      </c>
      <c r="C1492" s="282" t="s">
        <v>262</v>
      </c>
      <c r="D1492" s="255" t="s">
        <v>1152</v>
      </c>
      <c r="E1492" s="283">
        <v>2500000</v>
      </c>
      <c r="F1492" s="284">
        <f>E1492</f>
        <v>2500000</v>
      </c>
      <c r="G1492" s="285">
        <f>B1492+30</f>
        <v>44205</v>
      </c>
      <c r="H1492" s="270"/>
      <c r="I1492" s="271"/>
    </row>
    <row r="1493" spans="2:9" x14ac:dyDescent="0.35">
      <c r="B1493" s="287"/>
      <c r="C1493" s="282"/>
      <c r="D1493" s="255"/>
      <c r="E1493" s="283"/>
      <c r="F1493" s="284"/>
      <c r="G1493" s="285"/>
      <c r="H1493" s="270"/>
      <c r="I1493" s="271"/>
    </row>
    <row r="1494" spans="2:9" x14ac:dyDescent="0.35">
      <c r="B1494" s="287">
        <v>44125</v>
      </c>
      <c r="C1494" s="282" t="s">
        <v>1153</v>
      </c>
      <c r="D1494" s="255" t="s">
        <v>1154</v>
      </c>
      <c r="E1494" s="283">
        <v>125000000</v>
      </c>
      <c r="F1494" s="284"/>
      <c r="G1494" s="285">
        <f>B1494+30</f>
        <v>44155</v>
      </c>
      <c r="H1494" s="270"/>
      <c r="I1494" s="271"/>
    </row>
    <row r="1495" spans="2:9" x14ac:dyDescent="0.35">
      <c r="B1495" s="287">
        <v>44167</v>
      </c>
      <c r="C1495" s="282" t="s">
        <v>1153</v>
      </c>
      <c r="D1495" s="255" t="s">
        <v>1155</v>
      </c>
      <c r="E1495" s="283">
        <v>60000000</v>
      </c>
      <c r="F1495" s="284"/>
      <c r="G1495" s="285">
        <f>B1495+30</f>
        <v>44197</v>
      </c>
      <c r="H1495" s="270"/>
      <c r="I1495" s="271"/>
    </row>
    <row r="1496" spans="2:9" x14ac:dyDescent="0.35">
      <c r="B1496" s="287">
        <v>44180</v>
      </c>
      <c r="C1496" s="282" t="s">
        <v>1153</v>
      </c>
      <c r="D1496" s="255" t="s">
        <v>1156</v>
      </c>
      <c r="E1496" s="286">
        <v>19294000</v>
      </c>
      <c r="F1496" s="284">
        <f>SUM(E1494:E1496)</f>
        <v>204294000</v>
      </c>
      <c r="G1496" s="285">
        <f>B1496+30</f>
        <v>44210</v>
      </c>
      <c r="H1496" s="270"/>
      <c r="I1496" s="271"/>
    </row>
    <row r="1497" spans="2:9" x14ac:dyDescent="0.35">
      <c r="B1497" s="287"/>
      <c r="C1497" s="282"/>
      <c r="D1497" s="255"/>
      <c r="E1497" s="283"/>
      <c r="F1497" s="284"/>
      <c r="G1497" s="285"/>
      <c r="H1497" s="270"/>
      <c r="I1497" s="271"/>
    </row>
    <row r="1498" spans="2:9" x14ac:dyDescent="0.35">
      <c r="B1498" s="287">
        <v>44177</v>
      </c>
      <c r="C1498" s="297" t="s">
        <v>658</v>
      </c>
      <c r="D1498" s="288" t="s">
        <v>1157</v>
      </c>
      <c r="E1498" s="283">
        <v>1050000</v>
      </c>
      <c r="F1498" s="281"/>
      <c r="G1498" s="285">
        <f>B1498+30</f>
        <v>44207</v>
      </c>
      <c r="H1498" s="270"/>
      <c r="I1498" s="271"/>
    </row>
    <row r="1499" spans="2:9" x14ac:dyDescent="0.35">
      <c r="B1499" s="287">
        <v>44186</v>
      </c>
      <c r="C1499" s="297" t="s">
        <v>658</v>
      </c>
      <c r="D1499" s="288" t="s">
        <v>1158</v>
      </c>
      <c r="E1499" s="283">
        <v>385000</v>
      </c>
      <c r="F1499" s="284"/>
      <c r="G1499" s="285">
        <f>B1499+30</f>
        <v>44216</v>
      </c>
      <c r="H1499" s="270"/>
      <c r="I1499" s="271"/>
    </row>
    <row r="1500" spans="2:9" x14ac:dyDescent="0.35">
      <c r="B1500" s="287">
        <v>44187</v>
      </c>
      <c r="C1500" s="297" t="s">
        <v>658</v>
      </c>
      <c r="D1500" s="288" t="s">
        <v>1159</v>
      </c>
      <c r="E1500" s="298">
        <v>324000</v>
      </c>
      <c r="F1500" s="284">
        <f>SUM(E1498:E1500)</f>
        <v>1759000</v>
      </c>
      <c r="G1500" s="285">
        <f>B1500+30</f>
        <v>44217</v>
      </c>
      <c r="H1500" s="270"/>
      <c r="I1500" s="271"/>
    </row>
    <row r="1501" spans="2:9" x14ac:dyDescent="0.35">
      <c r="B1501" s="301"/>
      <c r="C1501" s="302"/>
      <c r="D1501" s="303"/>
      <c r="E1501" s="303"/>
      <c r="F1501" s="304"/>
      <c r="G1501" s="305"/>
      <c r="H1501" s="270"/>
      <c r="I1501" s="271"/>
    </row>
    <row r="1502" spans="2:9" x14ac:dyDescent="0.35">
      <c r="B1502" s="306" t="s">
        <v>659</v>
      </c>
      <c r="C1502" s="307"/>
      <c r="D1502" s="308"/>
      <c r="E1502" s="308"/>
      <c r="F1502" s="661">
        <f>SUM(F1225:F1501)</f>
        <v>2531999242</v>
      </c>
      <c r="G1502" s="309"/>
      <c r="H1502" s="270"/>
      <c r="I1502" s="271"/>
    </row>
    <row r="1503" spans="2:9" x14ac:dyDescent="0.35">
      <c r="B1503" s="310"/>
      <c r="C1503" s="254"/>
      <c r="D1503" s="257"/>
      <c r="E1503" s="257"/>
      <c r="F1503" s="311"/>
      <c r="G1503" s="312"/>
      <c r="H1503" s="313"/>
      <c r="I1503" s="271"/>
    </row>
    <row r="1504" spans="2:9" x14ac:dyDescent="0.35">
      <c r="B1504" s="265" t="s">
        <v>660</v>
      </c>
      <c r="C1504" s="254"/>
      <c r="D1504" s="257"/>
      <c r="E1504" s="257"/>
      <c r="F1504" s="311"/>
      <c r="G1504" s="312"/>
      <c r="H1504" s="271"/>
      <c r="I1504" s="271"/>
    </row>
    <row r="1505" spans="2:9" x14ac:dyDescent="0.35">
      <c r="B1505" s="278" t="s">
        <v>619</v>
      </c>
      <c r="C1505" s="314" t="s">
        <v>620</v>
      </c>
      <c r="D1505" s="314" t="s">
        <v>621</v>
      </c>
      <c r="E1505" s="314" t="s">
        <v>661</v>
      </c>
      <c r="F1505" s="279" t="s">
        <v>662</v>
      </c>
      <c r="G1505" s="315" t="s">
        <v>663</v>
      </c>
      <c r="H1505" s="315" t="s">
        <v>623</v>
      </c>
      <c r="I1505" s="271"/>
    </row>
    <row r="1506" spans="2:9" x14ac:dyDescent="0.35">
      <c r="B1506" s="316"/>
      <c r="C1506" s="317"/>
      <c r="D1506" s="318"/>
      <c r="E1506" s="319"/>
      <c r="F1506" s="320"/>
      <c r="G1506" s="321"/>
      <c r="H1506" s="322"/>
      <c r="I1506" s="271"/>
    </row>
    <row r="1507" spans="2:9" x14ac:dyDescent="0.35">
      <c r="B1507" s="316">
        <v>44187</v>
      </c>
      <c r="C1507" s="317" t="s">
        <v>664</v>
      </c>
      <c r="D1507" s="318" t="s">
        <v>1160</v>
      </c>
      <c r="E1507" s="319">
        <v>5000.57</v>
      </c>
      <c r="F1507" s="323">
        <v>6942</v>
      </c>
      <c r="G1507" s="324">
        <v>34713957</v>
      </c>
      <c r="H1507" s="322">
        <f>B1507+30</f>
        <v>44217</v>
      </c>
      <c r="I1507" s="271"/>
    </row>
    <row r="1508" spans="2:9" x14ac:dyDescent="0.35">
      <c r="B1508" s="316"/>
      <c r="C1508" s="317"/>
      <c r="D1508" s="318"/>
      <c r="E1508" s="319"/>
      <c r="F1508" s="660"/>
      <c r="G1508" s="325"/>
      <c r="H1508" s="322"/>
      <c r="I1508" s="271"/>
    </row>
    <row r="1509" spans="2:9" x14ac:dyDescent="0.35">
      <c r="B1509" s="316">
        <v>44182</v>
      </c>
      <c r="C1509" s="317" t="s">
        <v>808</v>
      </c>
      <c r="D1509" s="318" t="s">
        <v>1161</v>
      </c>
      <c r="E1509" s="319">
        <v>331.49</v>
      </c>
      <c r="F1509" s="323">
        <v>6942</v>
      </c>
      <c r="G1509" s="324">
        <v>2301204</v>
      </c>
      <c r="H1509" s="322">
        <f>B1509+30</f>
        <v>44212</v>
      </c>
      <c r="I1509" s="271"/>
    </row>
    <row r="1510" spans="2:9" x14ac:dyDescent="0.35">
      <c r="B1510" s="316">
        <v>44182</v>
      </c>
      <c r="C1510" s="317" t="s">
        <v>808</v>
      </c>
      <c r="D1510" s="318">
        <v>12240</v>
      </c>
      <c r="E1510" s="319">
        <v>1230</v>
      </c>
      <c r="F1510" s="323">
        <v>6942</v>
      </c>
      <c r="G1510" s="324">
        <v>8538660</v>
      </c>
      <c r="H1510" s="322">
        <f>B1510+30</f>
        <v>44212</v>
      </c>
      <c r="I1510" s="271"/>
    </row>
    <row r="1511" spans="2:9" x14ac:dyDescent="0.35">
      <c r="B1511" s="316"/>
      <c r="C1511" s="317"/>
      <c r="D1511" s="318"/>
      <c r="E1511" s="319"/>
      <c r="F1511" s="323"/>
      <c r="G1511" s="324"/>
      <c r="H1511" s="322"/>
      <c r="I1511" s="271"/>
    </row>
    <row r="1512" spans="2:9" x14ac:dyDescent="0.35">
      <c r="B1512" s="316">
        <v>44189</v>
      </c>
      <c r="C1512" s="317" t="s">
        <v>336</v>
      </c>
      <c r="D1512" s="318" t="s">
        <v>1162</v>
      </c>
      <c r="E1512" s="319">
        <v>775.4</v>
      </c>
      <c r="F1512" s="323">
        <v>6942</v>
      </c>
      <c r="G1512" s="323">
        <v>5382827</v>
      </c>
      <c r="H1512" s="322">
        <f>B1512</f>
        <v>44189</v>
      </c>
      <c r="I1512" s="271"/>
    </row>
    <row r="1513" spans="2:9" x14ac:dyDescent="0.35">
      <c r="B1513" s="316"/>
      <c r="C1513" s="317"/>
      <c r="D1513" s="318"/>
      <c r="E1513" s="319"/>
      <c r="F1513" s="323"/>
      <c r="G1513" s="323"/>
      <c r="H1513" s="322"/>
      <c r="I1513" s="271"/>
    </row>
    <row r="1514" spans="2:9" x14ac:dyDescent="0.35">
      <c r="B1514" s="316">
        <v>44175</v>
      </c>
      <c r="C1514" s="317" t="s">
        <v>244</v>
      </c>
      <c r="D1514" s="290" t="s">
        <v>1163</v>
      </c>
      <c r="E1514" s="326">
        <v>481.22</v>
      </c>
      <c r="F1514" s="296">
        <v>6942</v>
      </c>
      <c r="G1514" s="324">
        <v>3340629</v>
      </c>
      <c r="H1514" s="322">
        <f>B1514+30</f>
        <v>44205</v>
      </c>
      <c r="I1514" s="271"/>
    </row>
    <row r="1515" spans="2:9" x14ac:dyDescent="0.35">
      <c r="B1515" s="316">
        <v>44175</v>
      </c>
      <c r="C1515" s="317" t="s">
        <v>244</v>
      </c>
      <c r="D1515" s="290" t="s">
        <v>1164</v>
      </c>
      <c r="E1515" s="326">
        <v>144.37</v>
      </c>
      <c r="F1515" s="296">
        <v>6942</v>
      </c>
      <c r="G1515" s="324">
        <v>1002217</v>
      </c>
      <c r="H1515" s="322">
        <f>B1515+30</f>
        <v>44205</v>
      </c>
      <c r="I1515" s="271"/>
    </row>
    <row r="1516" spans="2:9" x14ac:dyDescent="0.35">
      <c r="B1516" s="316">
        <v>44175</v>
      </c>
      <c r="C1516" s="317" t="s">
        <v>244</v>
      </c>
      <c r="D1516" s="290" t="s">
        <v>1165</v>
      </c>
      <c r="E1516" s="326">
        <v>96.24</v>
      </c>
      <c r="F1516" s="296">
        <v>6942</v>
      </c>
      <c r="G1516" s="324">
        <v>668098</v>
      </c>
      <c r="H1516" s="322">
        <f>B1516+30</f>
        <v>44205</v>
      </c>
      <c r="I1516" s="271"/>
    </row>
    <row r="1517" spans="2:9" x14ac:dyDescent="0.35">
      <c r="B1517" s="316"/>
      <c r="C1517" s="289"/>
      <c r="D1517" s="318"/>
      <c r="E1517" s="326"/>
      <c r="F1517" s="323"/>
      <c r="G1517" s="323"/>
      <c r="H1517" s="322"/>
      <c r="I1517" s="271"/>
    </row>
    <row r="1518" spans="2:9" x14ac:dyDescent="0.35">
      <c r="B1518" s="316">
        <v>44179</v>
      </c>
      <c r="C1518" s="317" t="s">
        <v>1166</v>
      </c>
      <c r="D1518" s="318" t="s">
        <v>1167</v>
      </c>
      <c r="E1518" s="319">
        <v>10000</v>
      </c>
      <c r="F1518" s="323">
        <v>6942</v>
      </c>
      <c r="G1518" s="324">
        <v>69420000</v>
      </c>
      <c r="H1518" s="322">
        <f>B1518+30</f>
        <v>44209</v>
      </c>
      <c r="I1518" s="271"/>
    </row>
    <row r="1519" spans="2:9" x14ac:dyDescent="0.35">
      <c r="B1519" s="316">
        <v>44179</v>
      </c>
      <c r="C1519" s="317" t="s">
        <v>1166</v>
      </c>
      <c r="D1519" s="318" t="s">
        <v>1168</v>
      </c>
      <c r="E1519" s="319">
        <v>10000</v>
      </c>
      <c r="F1519" s="323">
        <v>6942</v>
      </c>
      <c r="G1519" s="324">
        <v>69420000</v>
      </c>
      <c r="H1519" s="322">
        <f>B1519+30</f>
        <v>44209</v>
      </c>
      <c r="I1519" s="271"/>
    </row>
    <row r="1520" spans="2:9" x14ac:dyDescent="0.35">
      <c r="B1520" s="327"/>
      <c r="C1520" s="328"/>
      <c r="D1520" s="329"/>
      <c r="E1520" s="330"/>
      <c r="F1520" s="331"/>
      <c r="G1520" s="332"/>
      <c r="H1520" s="333"/>
      <c r="I1520" s="334"/>
    </row>
    <row r="1521" spans="2:9" x14ac:dyDescent="0.35">
      <c r="B1521" s="335" t="s">
        <v>665</v>
      </c>
      <c r="C1521" s="336"/>
      <c r="D1521" s="337"/>
      <c r="E1521" s="338">
        <f>SUM(E1506:E1520)</f>
        <v>28059.29</v>
      </c>
      <c r="F1521" s="339"/>
      <c r="G1521" s="339">
        <f>SUM(G1506:G1520)</f>
        <v>194787592</v>
      </c>
      <c r="H1521" s="340"/>
      <c r="I1521" s="271"/>
    </row>
    <row r="1522" spans="2:9" ht="15" thickBot="1" x14ac:dyDescent="0.4">
      <c r="B1522" s="341" t="s">
        <v>666</v>
      </c>
      <c r="C1522" s="342"/>
      <c r="D1522" s="343"/>
      <c r="E1522" s="344"/>
      <c r="F1522" s="345"/>
      <c r="G1522" s="346">
        <f>G1521+F1502</f>
        <v>2726786834</v>
      </c>
      <c r="H1522" s="347"/>
      <c r="I1522" s="271"/>
    </row>
    <row r="1523" spans="2:9" ht="15" thickTop="1" x14ac:dyDescent="0.35">
      <c r="B1523" s="348"/>
      <c r="C1523" s="349"/>
      <c r="D1523" s="257"/>
      <c r="E1523" s="350"/>
      <c r="F1523" s="351"/>
      <c r="G1523" s="352"/>
      <c r="H1523" s="270"/>
      <c r="I1523" s="271"/>
    </row>
    <row r="1524" spans="2:9" hidden="1" x14ac:dyDescent="0.35">
      <c r="B1524" s="353" t="s">
        <v>667</v>
      </c>
      <c r="C1524" s="254"/>
      <c r="D1524" s="257"/>
      <c r="E1524" s="257"/>
      <c r="F1524" s="311"/>
      <c r="G1524" s="312"/>
      <c r="H1524" s="270"/>
      <c r="I1524" s="271"/>
    </row>
    <row r="1525" spans="2:9" hidden="1" x14ac:dyDescent="0.35">
      <c r="B1525" s="354" t="s">
        <v>619</v>
      </c>
      <c r="C1525" s="355" t="s">
        <v>620</v>
      </c>
      <c r="D1525" s="355" t="s">
        <v>621</v>
      </c>
      <c r="E1525" s="356" t="s">
        <v>622</v>
      </c>
      <c r="F1525" s="357" t="s">
        <v>234</v>
      </c>
      <c r="G1525" s="358" t="s">
        <v>668</v>
      </c>
      <c r="H1525" s="270"/>
      <c r="I1525" s="271"/>
    </row>
    <row r="1526" spans="2:9" hidden="1" x14ac:dyDescent="0.35">
      <c r="B1526" s="359"/>
      <c r="C1526" s="360"/>
      <c r="D1526" s="361"/>
      <c r="E1526" s="362"/>
      <c r="F1526" s="363"/>
      <c r="G1526" s="364"/>
      <c r="H1526" s="270"/>
      <c r="I1526" s="271"/>
    </row>
    <row r="1527" spans="2:9" hidden="1" x14ac:dyDescent="0.35">
      <c r="B1527" s="365"/>
      <c r="C1527" s="366"/>
      <c r="D1527" s="367"/>
      <c r="E1527" s="368"/>
      <c r="F1527" s="369"/>
      <c r="G1527" s="370"/>
      <c r="H1527" s="270"/>
      <c r="I1527" s="271"/>
    </row>
    <row r="1528" spans="2:9" hidden="1" x14ac:dyDescent="0.35">
      <c r="B1528" s="365"/>
      <c r="C1528" s="366"/>
      <c r="D1528" s="367"/>
      <c r="E1528" s="368"/>
      <c r="F1528" s="369"/>
      <c r="G1528" s="370"/>
      <c r="H1528" s="270"/>
      <c r="I1528" s="271"/>
    </row>
    <row r="1529" spans="2:9" hidden="1" x14ac:dyDescent="0.35">
      <c r="B1529" s="365"/>
      <c r="C1529" s="366"/>
      <c r="D1529" s="367"/>
      <c r="E1529" s="368"/>
      <c r="F1529" s="369"/>
      <c r="G1529" s="370"/>
      <c r="H1529" s="270"/>
      <c r="I1529" s="271"/>
    </row>
    <row r="1530" spans="2:9" hidden="1" x14ac:dyDescent="0.35">
      <c r="B1530" s="365"/>
      <c r="C1530" s="366"/>
      <c r="D1530" s="367"/>
      <c r="E1530" s="368"/>
      <c r="F1530" s="369"/>
      <c r="G1530" s="370"/>
      <c r="H1530" s="270"/>
      <c r="I1530" s="271"/>
    </row>
    <row r="1531" spans="2:9" hidden="1" x14ac:dyDescent="0.35">
      <c r="B1531" s="365"/>
      <c r="C1531" s="366"/>
      <c r="D1531" s="367"/>
      <c r="E1531" s="368"/>
      <c r="F1531" s="369"/>
      <c r="G1531" s="370"/>
      <c r="H1531" s="270"/>
      <c r="I1531" s="271"/>
    </row>
    <row r="1532" spans="2:9" hidden="1" x14ac:dyDescent="0.35">
      <c r="B1532" s="365"/>
      <c r="C1532" s="366"/>
      <c r="D1532" s="367"/>
      <c r="E1532" s="368"/>
      <c r="F1532" s="369"/>
      <c r="G1532" s="370"/>
      <c r="H1532" s="270"/>
      <c r="I1532" s="271"/>
    </row>
    <row r="1533" spans="2:9" hidden="1" x14ac:dyDescent="0.35">
      <c r="B1533" s="365"/>
      <c r="C1533" s="366"/>
      <c r="D1533" s="367"/>
      <c r="E1533" s="368"/>
      <c r="F1533" s="369"/>
      <c r="G1533" s="370"/>
      <c r="H1533" s="270"/>
      <c r="I1533" s="271"/>
    </row>
    <row r="1534" spans="2:9" hidden="1" x14ac:dyDescent="0.35">
      <c r="B1534" s="365"/>
      <c r="C1534" s="366"/>
      <c r="D1534" s="367"/>
      <c r="E1534" s="368"/>
      <c r="F1534" s="369"/>
      <c r="G1534" s="370"/>
      <c r="H1534" s="270"/>
      <c r="I1534" s="271"/>
    </row>
    <row r="1535" spans="2:9" hidden="1" x14ac:dyDescent="0.35">
      <c r="B1535" s="365"/>
      <c r="C1535" s="366"/>
      <c r="D1535" s="367"/>
      <c r="E1535" s="368"/>
      <c r="F1535" s="369"/>
      <c r="G1535" s="370"/>
      <c r="H1535" s="270"/>
      <c r="I1535" s="271"/>
    </row>
    <row r="1536" spans="2:9" hidden="1" x14ac:dyDescent="0.35">
      <c r="B1536" s="365"/>
      <c r="C1536" s="366"/>
      <c r="D1536" s="367"/>
      <c r="E1536" s="368"/>
      <c r="F1536" s="369"/>
      <c r="G1536" s="370"/>
      <c r="H1536" s="270"/>
      <c r="I1536" s="271"/>
    </row>
    <row r="1537" spans="2:9" hidden="1" x14ac:dyDescent="0.35">
      <c r="B1537" s="365"/>
      <c r="C1537" s="366"/>
      <c r="D1537" s="367"/>
      <c r="E1537" s="368"/>
      <c r="F1537" s="369"/>
      <c r="G1537" s="370"/>
      <c r="H1537" s="270"/>
      <c r="I1537" s="271"/>
    </row>
    <row r="1538" spans="2:9" hidden="1" x14ac:dyDescent="0.35">
      <c r="B1538" s="365"/>
      <c r="C1538" s="366"/>
      <c r="D1538" s="367"/>
      <c r="E1538" s="368"/>
      <c r="F1538" s="369"/>
      <c r="G1538" s="370"/>
      <c r="H1538" s="270"/>
      <c r="I1538" s="271"/>
    </row>
    <row r="1539" spans="2:9" hidden="1" x14ac:dyDescent="0.35">
      <c r="B1539" s="365"/>
      <c r="C1539" s="366"/>
      <c r="D1539" s="367"/>
      <c r="E1539" s="368"/>
      <c r="F1539" s="369"/>
      <c r="G1539" s="370"/>
      <c r="H1539" s="270"/>
      <c r="I1539" s="271"/>
    </row>
    <row r="1540" spans="2:9" hidden="1" x14ac:dyDescent="0.35">
      <c r="B1540" s="365"/>
      <c r="C1540" s="366"/>
      <c r="D1540" s="367"/>
      <c r="E1540" s="368"/>
      <c r="F1540" s="369"/>
      <c r="G1540" s="370"/>
      <c r="H1540" s="270"/>
      <c r="I1540" s="271"/>
    </row>
    <row r="1541" spans="2:9" hidden="1" x14ac:dyDescent="0.35">
      <c r="B1541" s="365"/>
      <c r="C1541" s="366"/>
      <c r="D1541" s="367"/>
      <c r="E1541" s="368"/>
      <c r="F1541" s="369"/>
      <c r="G1541" s="370"/>
      <c r="H1541" s="270"/>
      <c r="I1541" s="271"/>
    </row>
    <row r="1542" spans="2:9" hidden="1" x14ac:dyDescent="0.35">
      <c r="B1542" s="365"/>
      <c r="C1542" s="366"/>
      <c r="D1542" s="367"/>
      <c r="E1542" s="368"/>
      <c r="F1542" s="369"/>
      <c r="G1542" s="370"/>
      <c r="H1542" s="270"/>
      <c r="I1542" s="271"/>
    </row>
    <row r="1543" spans="2:9" hidden="1" x14ac:dyDescent="0.35">
      <c r="B1543" s="365"/>
      <c r="C1543" s="366"/>
      <c r="D1543" s="367"/>
      <c r="E1543" s="368"/>
      <c r="F1543" s="369"/>
      <c r="G1543" s="370"/>
      <c r="H1543" s="270"/>
      <c r="I1543" s="271"/>
    </row>
    <row r="1544" spans="2:9" hidden="1" x14ac:dyDescent="0.35">
      <c r="B1544" s="365"/>
      <c r="C1544" s="366"/>
      <c r="D1544" s="367"/>
      <c r="E1544" s="368"/>
      <c r="F1544" s="369"/>
      <c r="G1544" s="370"/>
      <c r="H1544" s="270"/>
      <c r="I1544" s="271"/>
    </row>
    <row r="1545" spans="2:9" hidden="1" x14ac:dyDescent="0.35">
      <c r="B1545" s="365"/>
      <c r="C1545" s="366"/>
      <c r="D1545" s="367"/>
      <c r="E1545" s="368"/>
      <c r="F1545" s="369"/>
      <c r="G1545" s="370"/>
      <c r="H1545" s="270"/>
      <c r="I1545" s="271"/>
    </row>
    <row r="1546" spans="2:9" hidden="1" x14ac:dyDescent="0.35">
      <c r="B1546" s="365"/>
      <c r="C1546" s="366"/>
      <c r="D1546" s="367"/>
      <c r="E1546" s="368"/>
      <c r="F1546" s="369"/>
      <c r="G1546" s="370"/>
      <c r="H1546" s="270"/>
      <c r="I1546" s="271"/>
    </row>
    <row r="1547" spans="2:9" hidden="1" x14ac:dyDescent="0.35">
      <c r="B1547" s="365"/>
      <c r="C1547" s="366"/>
      <c r="D1547" s="367"/>
      <c r="E1547" s="368"/>
      <c r="F1547" s="369"/>
      <c r="G1547" s="370"/>
      <c r="H1547" s="270"/>
      <c r="I1547" s="271"/>
    </row>
    <row r="1548" spans="2:9" hidden="1" x14ac:dyDescent="0.35">
      <c r="B1548" s="365"/>
      <c r="C1548" s="366"/>
      <c r="D1548" s="367"/>
      <c r="E1548" s="368"/>
      <c r="F1548" s="369"/>
      <c r="G1548" s="370"/>
      <c r="H1548" s="270"/>
      <c r="I1548" s="271"/>
    </row>
    <row r="1549" spans="2:9" hidden="1" x14ac:dyDescent="0.35">
      <c r="B1549" s="371"/>
      <c r="C1549" s="372"/>
      <c r="D1549" s="372"/>
      <c r="E1549" s="373"/>
      <c r="F1549" s="374"/>
      <c r="G1549" s="375"/>
      <c r="H1549" s="270"/>
      <c r="I1549" s="271"/>
    </row>
    <row r="1550" spans="2:9" ht="15" hidden="1" thickBot="1" x14ac:dyDescent="0.4">
      <c r="B1550" s="376" t="s">
        <v>669</v>
      </c>
      <c r="C1550" s="377"/>
      <c r="D1550" s="378"/>
      <c r="E1550" s="379"/>
      <c r="F1550" s="380">
        <f>SUM(F1527:F1548)</f>
        <v>0</v>
      </c>
      <c r="G1550" s="381"/>
      <c r="H1550" s="270"/>
      <c r="I1550" s="271"/>
    </row>
    <row r="1551" spans="2:9" hidden="1" x14ac:dyDescent="0.35">
      <c r="B1551" s="382"/>
      <c r="C1551" s="383"/>
      <c r="D1551" s="384"/>
      <c r="E1551" s="385"/>
      <c r="F1551" s="386"/>
      <c r="G1551" s="387"/>
      <c r="H1551" s="270"/>
      <c r="I1551" s="271"/>
    </row>
    <row r="1552" spans="2:9" x14ac:dyDescent="0.35">
      <c r="B1552" s="265" t="s">
        <v>375</v>
      </c>
      <c r="C1552" s="254"/>
      <c r="D1552" s="257"/>
      <c r="E1552" s="257"/>
      <c r="F1552" s="386"/>
      <c r="G1552" s="255"/>
      <c r="H1552" s="270"/>
      <c r="I1552" s="271"/>
    </row>
    <row r="1553" spans="2:9" x14ac:dyDescent="0.35">
      <c r="B1553" s="388" t="s">
        <v>619</v>
      </c>
      <c r="C1553" s="389" t="s">
        <v>620</v>
      </c>
      <c r="D1553" s="390" t="s">
        <v>621</v>
      </c>
      <c r="E1553" s="389" t="s">
        <v>622</v>
      </c>
      <c r="F1553" s="391" t="s">
        <v>234</v>
      </c>
      <c r="G1553" s="392" t="s">
        <v>623</v>
      </c>
      <c r="H1553" s="270"/>
      <c r="I1553" s="271"/>
    </row>
    <row r="1554" spans="2:9" hidden="1" x14ac:dyDescent="0.35">
      <c r="B1554" s="393"/>
      <c r="C1554" s="394"/>
      <c r="D1554" s="395"/>
      <c r="E1554" s="394"/>
      <c r="F1554" s="396"/>
      <c r="G1554" s="397"/>
      <c r="H1554" s="270"/>
      <c r="I1554" s="271"/>
    </row>
    <row r="1555" spans="2:9" hidden="1" x14ac:dyDescent="0.35">
      <c r="B1555" s="398">
        <v>40661</v>
      </c>
      <c r="C1555" s="399" t="s">
        <v>383</v>
      </c>
      <c r="D1555" s="400"/>
      <c r="E1555" s="401"/>
      <c r="F1555" s="402">
        <f>E1555</f>
        <v>0</v>
      </c>
      <c r="G1555" s="403">
        <f>B1555+30</f>
        <v>40691</v>
      </c>
      <c r="H1555" s="270"/>
      <c r="I1555" s="271"/>
    </row>
    <row r="1556" spans="2:9" hidden="1" x14ac:dyDescent="0.35">
      <c r="B1556" s="398"/>
      <c r="C1556" s="399"/>
      <c r="D1556" s="400"/>
      <c r="E1556" s="401"/>
      <c r="F1556" s="402"/>
      <c r="G1556" s="403"/>
      <c r="H1556" s="270"/>
      <c r="I1556" s="271"/>
    </row>
    <row r="1557" spans="2:9" hidden="1" x14ac:dyDescent="0.35">
      <c r="B1557" s="398">
        <v>40672</v>
      </c>
      <c r="C1557" s="399" t="s">
        <v>670</v>
      </c>
      <c r="D1557" s="400"/>
      <c r="E1557" s="401"/>
      <c r="F1557" s="402">
        <f>E1557</f>
        <v>0</v>
      </c>
      <c r="G1557" s="403">
        <f>B1557+30</f>
        <v>40702</v>
      </c>
      <c r="H1557" s="270"/>
      <c r="I1557" s="271"/>
    </row>
    <row r="1558" spans="2:9" hidden="1" x14ac:dyDescent="0.35">
      <c r="B1558" s="398"/>
      <c r="C1558" s="399"/>
      <c r="D1558" s="400"/>
      <c r="E1558" s="401"/>
      <c r="F1558" s="402"/>
      <c r="G1558" s="403"/>
      <c r="H1558" s="270"/>
      <c r="I1558" s="271"/>
    </row>
    <row r="1559" spans="2:9" x14ac:dyDescent="0.35">
      <c r="B1559" s="398"/>
      <c r="C1559" s="399"/>
      <c r="D1559" s="400"/>
      <c r="E1559" s="401"/>
      <c r="F1559" s="402"/>
      <c r="G1559" s="403"/>
      <c r="H1559" s="270"/>
      <c r="I1559" s="271"/>
    </row>
    <row r="1560" spans="2:9" x14ac:dyDescent="0.35">
      <c r="B1560" s="398">
        <v>44104</v>
      </c>
      <c r="C1560" s="399" t="s">
        <v>671</v>
      </c>
      <c r="D1560" s="400" t="s">
        <v>1169</v>
      </c>
      <c r="E1560" s="401">
        <v>372570</v>
      </c>
      <c r="F1560" s="402">
        <f>E1560</f>
        <v>372570</v>
      </c>
      <c r="G1560" s="403">
        <f>B1560+30</f>
        <v>44134</v>
      </c>
      <c r="H1560" s="270"/>
      <c r="I1560" s="271"/>
    </row>
    <row r="1561" spans="2:9" x14ac:dyDescent="0.35">
      <c r="B1561" s="398"/>
      <c r="C1561" s="399"/>
      <c r="D1561" s="400"/>
      <c r="E1561" s="401"/>
      <c r="F1561" s="402"/>
      <c r="G1561" s="403"/>
      <c r="H1561" s="270"/>
      <c r="I1561" s="271"/>
    </row>
    <row r="1562" spans="2:9" x14ac:dyDescent="0.35">
      <c r="B1562" s="398">
        <v>44104</v>
      </c>
      <c r="C1562" s="399" t="s">
        <v>672</v>
      </c>
      <c r="D1562" s="400" t="s">
        <v>1169</v>
      </c>
      <c r="E1562" s="401">
        <v>10334206</v>
      </c>
      <c r="F1562" s="402">
        <f>E1562</f>
        <v>10334206</v>
      </c>
      <c r="G1562" s="403">
        <f>B1562+30</f>
        <v>44134</v>
      </c>
      <c r="H1562" s="270"/>
      <c r="I1562" s="271"/>
    </row>
    <row r="1563" spans="2:9" x14ac:dyDescent="0.35">
      <c r="B1563" s="398"/>
      <c r="C1563" s="399"/>
      <c r="D1563" s="400"/>
      <c r="E1563" s="401"/>
      <c r="F1563" s="402"/>
      <c r="G1563" s="403"/>
      <c r="H1563" s="270"/>
      <c r="I1563" s="271"/>
    </row>
    <row r="1564" spans="2:9" x14ac:dyDescent="0.35">
      <c r="B1564" s="398">
        <v>44175</v>
      </c>
      <c r="C1564" s="399" t="s">
        <v>928</v>
      </c>
      <c r="D1564" s="400" t="s">
        <v>1170</v>
      </c>
      <c r="E1564" s="401">
        <v>720000</v>
      </c>
      <c r="F1564" s="402"/>
      <c r="G1564" s="403">
        <f>B1564+30</f>
        <v>44205</v>
      </c>
      <c r="H1564" s="270"/>
      <c r="I1564" s="271"/>
    </row>
    <row r="1565" spans="2:9" x14ac:dyDescent="0.35">
      <c r="B1565" s="398">
        <v>44182</v>
      </c>
      <c r="C1565" s="399" t="s">
        <v>928</v>
      </c>
      <c r="D1565" s="400" t="s">
        <v>1171</v>
      </c>
      <c r="E1565" s="401">
        <v>1390000</v>
      </c>
      <c r="F1565" s="402"/>
      <c r="G1565" s="403">
        <f>B1565+30</f>
        <v>44212</v>
      </c>
      <c r="H1565" s="270"/>
      <c r="I1565" s="271"/>
    </row>
    <row r="1566" spans="2:9" x14ac:dyDescent="0.35">
      <c r="B1566" s="398">
        <v>44193</v>
      </c>
      <c r="C1566" s="399" t="s">
        <v>928</v>
      </c>
      <c r="D1566" s="400" t="s">
        <v>1172</v>
      </c>
      <c r="E1566" s="662">
        <v>874516</v>
      </c>
      <c r="F1566" s="402">
        <f>SUM(E1564:E1566)</f>
        <v>2984516</v>
      </c>
      <c r="G1566" s="403">
        <f>B1566+30</f>
        <v>44223</v>
      </c>
      <c r="H1566" s="270"/>
      <c r="I1566" s="271"/>
    </row>
    <row r="1567" spans="2:9" x14ac:dyDescent="0.35">
      <c r="B1567" s="404"/>
      <c r="C1567" s="405"/>
      <c r="D1567" s="406"/>
      <c r="E1567" s="407"/>
      <c r="F1567" s="408"/>
      <c r="G1567" s="409"/>
      <c r="H1567" s="410"/>
      <c r="I1567" s="271"/>
    </row>
    <row r="1568" spans="2:9" ht="15" thickBot="1" x14ac:dyDescent="0.4">
      <c r="B1568" s="411" t="s">
        <v>673</v>
      </c>
      <c r="C1568" s="411"/>
      <c r="D1568" s="412"/>
      <c r="E1568" s="413"/>
      <c r="F1568" s="414">
        <f>SUM(F1554:F1567)</f>
        <v>13691292</v>
      </c>
      <c r="G1568" s="415"/>
      <c r="H1568" s="271"/>
      <c r="I1568" s="271"/>
    </row>
    <row r="1569" spans="2:9" x14ac:dyDescent="0.35">
      <c r="B1569" s="416"/>
      <c r="C1569" s="254"/>
      <c r="D1569" s="257"/>
      <c r="E1569" s="417"/>
      <c r="F1569" s="418"/>
      <c r="G1569" s="419"/>
      <c r="H1569" s="271"/>
      <c r="I1569" s="271"/>
    </row>
    <row r="1570" spans="2:9" x14ac:dyDescent="0.35">
      <c r="B1570" s="420" t="s">
        <v>674</v>
      </c>
      <c r="C1570" s="254"/>
      <c r="D1570" s="257"/>
      <c r="E1570" s="257"/>
      <c r="F1570" s="311"/>
      <c r="G1570" s="312"/>
      <c r="H1570" s="421"/>
      <c r="I1570" s="271"/>
    </row>
    <row r="1571" spans="2:9" x14ac:dyDescent="0.35">
      <c r="B1571" s="422" t="s">
        <v>619</v>
      </c>
      <c r="C1571" s="423" t="s">
        <v>620</v>
      </c>
      <c r="D1571" s="423" t="s">
        <v>621</v>
      </c>
      <c r="E1571" s="424" t="s">
        <v>661</v>
      </c>
      <c r="F1571" s="425" t="s">
        <v>662</v>
      </c>
      <c r="G1571" s="426" t="s">
        <v>663</v>
      </c>
      <c r="H1571" s="427" t="s">
        <v>623</v>
      </c>
      <c r="I1571" s="271"/>
    </row>
    <row r="1572" spans="2:9" x14ac:dyDescent="0.35">
      <c r="B1572" s="428"/>
      <c r="C1572" s="429"/>
      <c r="D1572" s="430"/>
      <c r="E1572" s="431"/>
      <c r="F1572" s="432"/>
      <c r="G1572" s="432"/>
      <c r="H1572" s="433"/>
      <c r="I1572" s="271"/>
    </row>
    <row r="1573" spans="2:9" x14ac:dyDescent="0.35">
      <c r="B1573" s="434">
        <v>44168</v>
      </c>
      <c r="C1573" s="435" t="s">
        <v>385</v>
      </c>
      <c r="D1573" s="436" t="s">
        <v>1173</v>
      </c>
      <c r="E1573" s="326">
        <v>127</v>
      </c>
      <c r="F1573" s="437">
        <v>6942</v>
      </c>
      <c r="G1573" s="323">
        <v>881634</v>
      </c>
      <c r="H1573" s="403">
        <f>B1573+30</f>
        <v>44198</v>
      </c>
      <c r="I1573" s="271"/>
    </row>
    <row r="1574" spans="2:9" x14ac:dyDescent="0.35">
      <c r="B1574" s="434">
        <v>44174</v>
      </c>
      <c r="C1574" s="435" t="s">
        <v>385</v>
      </c>
      <c r="D1574" s="436" t="s">
        <v>1174</v>
      </c>
      <c r="E1574" s="438">
        <v>94.01</v>
      </c>
      <c r="F1574" s="323">
        <v>6942</v>
      </c>
      <c r="G1574" s="323">
        <v>652617</v>
      </c>
      <c r="H1574" s="403">
        <f>B1574+30</f>
        <v>44204</v>
      </c>
      <c r="I1574" s="271"/>
    </row>
    <row r="1575" spans="2:9" x14ac:dyDescent="0.35">
      <c r="B1575" s="439">
        <v>44187</v>
      </c>
      <c r="C1575" s="435" t="s">
        <v>385</v>
      </c>
      <c r="D1575" s="436" t="s">
        <v>1175</v>
      </c>
      <c r="E1575" s="438">
        <v>56.22</v>
      </c>
      <c r="F1575" s="323">
        <v>6942</v>
      </c>
      <c r="G1575" s="323">
        <v>390279</v>
      </c>
      <c r="H1575" s="403">
        <f>B1575+30</f>
        <v>44217</v>
      </c>
      <c r="I1575" s="271"/>
    </row>
    <row r="1576" spans="2:9" x14ac:dyDescent="0.35">
      <c r="B1576" s="440"/>
      <c r="C1576" s="441"/>
      <c r="D1576" s="442"/>
      <c r="E1576" s="443"/>
      <c r="F1576" s="444"/>
      <c r="G1576" s="444"/>
      <c r="H1576" s="445"/>
      <c r="I1576" s="271"/>
    </row>
    <row r="1577" spans="2:9" x14ac:dyDescent="0.35">
      <c r="B1577" s="446" t="s">
        <v>675</v>
      </c>
      <c r="C1577" s="447"/>
      <c r="D1577" s="448"/>
      <c r="E1577" s="449">
        <f>SUM(E1573:E1576)</f>
        <v>277.23</v>
      </c>
      <c r="F1577" s="450"/>
      <c r="G1577" s="451">
        <f>SUM(G1573:G1576)</f>
        <v>1924530</v>
      </c>
      <c r="H1577" s="270"/>
      <c r="I1577" s="271"/>
    </row>
    <row r="1578" spans="2:9" ht="15" thickBot="1" x14ac:dyDescent="0.4">
      <c r="B1578" s="452" t="s">
        <v>676</v>
      </c>
      <c r="C1578" s="453"/>
      <c r="D1578" s="454"/>
      <c r="E1578" s="455"/>
      <c r="F1578" s="456"/>
      <c r="G1578" s="457">
        <f>F1568+G1577</f>
        <v>15615822</v>
      </c>
      <c r="H1578" s="270"/>
      <c r="I1578" s="289"/>
    </row>
    <row r="1579" spans="2:9" ht="15" thickTop="1" x14ac:dyDescent="0.35">
      <c r="B1579" s="458"/>
      <c r="C1579" s="459"/>
      <c r="D1579" s="255"/>
      <c r="E1579" s="257"/>
      <c r="F1579" s="460"/>
      <c r="G1579" s="461"/>
      <c r="H1579" s="255"/>
      <c r="I1579" s="257"/>
    </row>
    <row r="1580" spans="2:9" x14ac:dyDescent="0.35">
      <c r="B1580" s="462" t="s">
        <v>677</v>
      </c>
      <c r="C1580" s="463"/>
      <c r="D1580" s="384"/>
      <c r="E1580" s="255"/>
      <c r="F1580" s="386"/>
      <c r="G1580" s="255"/>
      <c r="H1580" s="384"/>
      <c r="I1580" s="255"/>
    </row>
    <row r="1581" spans="2:9" x14ac:dyDescent="0.35">
      <c r="B1581" s="464" t="s">
        <v>678</v>
      </c>
      <c r="C1581" s="465" t="s">
        <v>679</v>
      </c>
      <c r="D1581" s="465" t="s">
        <v>680</v>
      </c>
      <c r="E1581" s="465" t="s">
        <v>681</v>
      </c>
      <c r="F1581" s="391" t="s">
        <v>682</v>
      </c>
      <c r="G1581" s="466" t="s">
        <v>683</v>
      </c>
      <c r="H1581" s="391" t="s">
        <v>684</v>
      </c>
      <c r="I1581" s="467" t="s">
        <v>685</v>
      </c>
    </row>
    <row r="1582" spans="2:9" x14ac:dyDescent="0.35">
      <c r="B1582" s="439">
        <v>43956</v>
      </c>
      <c r="C1582" s="434" t="s">
        <v>686</v>
      </c>
      <c r="D1582" s="474">
        <f>B1582+30</f>
        <v>43986</v>
      </c>
      <c r="E1582" s="475">
        <v>139216550</v>
      </c>
      <c r="F1582" s="471">
        <v>32</v>
      </c>
      <c r="G1582" s="438">
        <v>89505</v>
      </c>
      <c r="H1582" s="476">
        <v>6942</v>
      </c>
      <c r="I1582" s="473">
        <f>G1582*H1582</f>
        <v>621343710</v>
      </c>
    </row>
    <row r="1583" spans="2:9" x14ac:dyDescent="0.35">
      <c r="B1583" s="439"/>
      <c r="C1583" s="434"/>
      <c r="D1583" s="474"/>
      <c r="E1583" s="475"/>
      <c r="F1583" s="471"/>
      <c r="G1583" s="477"/>
      <c r="H1583" s="478"/>
      <c r="I1583" s="479"/>
    </row>
    <row r="1584" spans="2:9" x14ac:dyDescent="0.35">
      <c r="B1584" s="439">
        <v>44188</v>
      </c>
      <c r="C1584" s="434" t="s">
        <v>345</v>
      </c>
      <c r="D1584" s="474">
        <f>B1584+30</f>
        <v>44218</v>
      </c>
      <c r="E1584" s="475">
        <v>400108920</v>
      </c>
      <c r="F1584" s="471">
        <v>104</v>
      </c>
      <c r="G1584" s="472">
        <v>20442.38</v>
      </c>
      <c r="H1584" s="437">
        <v>6942</v>
      </c>
      <c r="I1584" s="473">
        <f>G1584*H1584</f>
        <v>141911001.96000001</v>
      </c>
    </row>
    <row r="1585" spans="2:9" x14ac:dyDescent="0.35">
      <c r="B1585" s="439"/>
      <c r="C1585" s="663"/>
      <c r="D1585" s="474"/>
      <c r="E1585" s="475"/>
      <c r="F1585" s="471"/>
      <c r="G1585" s="472"/>
      <c r="H1585" s="437"/>
      <c r="I1585" s="473"/>
    </row>
    <row r="1586" spans="2:9" x14ac:dyDescent="0.35">
      <c r="B1586" s="439">
        <v>43501</v>
      </c>
      <c r="C1586" s="663" t="s">
        <v>346</v>
      </c>
      <c r="D1586" s="474">
        <f>B1586+30</f>
        <v>43531</v>
      </c>
      <c r="E1586" s="664">
        <v>20180000068850</v>
      </c>
      <c r="F1586" s="471"/>
      <c r="G1586" s="472">
        <v>475.77</v>
      </c>
      <c r="H1586" s="437">
        <v>6942</v>
      </c>
      <c r="I1586" s="473">
        <f>G1586*H1586</f>
        <v>3302795.34</v>
      </c>
    </row>
    <row r="1587" spans="2:9" x14ac:dyDescent="0.35">
      <c r="B1587" s="439"/>
      <c r="C1587" s="663"/>
      <c r="D1587" s="474"/>
      <c r="E1587" s="664"/>
      <c r="F1587" s="471"/>
      <c r="G1587" s="472"/>
      <c r="H1587" s="437"/>
      <c r="I1587" s="473"/>
    </row>
    <row r="1588" spans="2:9" x14ac:dyDescent="0.35">
      <c r="B1588" s="439">
        <v>44126</v>
      </c>
      <c r="C1588" s="663" t="s">
        <v>346</v>
      </c>
      <c r="D1588" s="474">
        <f>B1588+30</f>
        <v>44156</v>
      </c>
      <c r="E1588" s="664">
        <v>2020000001877</v>
      </c>
      <c r="F1588" s="471">
        <v>82</v>
      </c>
      <c r="G1588" s="472">
        <v>9269.56</v>
      </c>
      <c r="H1588" s="437">
        <v>6942</v>
      </c>
      <c r="I1588" s="473">
        <f>G1588*H1588</f>
        <v>64349285.519999996</v>
      </c>
    </row>
    <row r="1589" spans="2:9" x14ac:dyDescent="0.35">
      <c r="B1589" s="439"/>
      <c r="C1589" s="663"/>
      <c r="D1589" s="474"/>
      <c r="E1589" s="475"/>
      <c r="F1589" s="471"/>
      <c r="G1589" s="472"/>
      <c r="H1589" s="437"/>
      <c r="I1589" s="473"/>
    </row>
    <row r="1590" spans="2:9" x14ac:dyDescent="0.35">
      <c r="B1590" s="439">
        <v>44167</v>
      </c>
      <c r="C1590" s="663" t="s">
        <v>1176</v>
      </c>
      <c r="D1590" s="474">
        <f>B1590+30</f>
        <v>44197</v>
      </c>
      <c r="E1590" s="475">
        <v>4926</v>
      </c>
      <c r="F1590" s="471">
        <v>96</v>
      </c>
      <c r="G1590" s="472">
        <v>3840.3</v>
      </c>
      <c r="H1590" s="437">
        <v>6942</v>
      </c>
      <c r="I1590" s="473">
        <f>G1590*H1590</f>
        <v>26659362.600000001</v>
      </c>
    </row>
    <row r="1591" spans="2:9" x14ac:dyDescent="0.35">
      <c r="B1591" s="439"/>
      <c r="C1591" s="289"/>
      <c r="D1591" s="474"/>
      <c r="E1591" s="475"/>
      <c r="F1591" s="471"/>
      <c r="G1591" s="472"/>
      <c r="H1591" s="437"/>
      <c r="I1591" s="473"/>
    </row>
    <row r="1592" spans="2:9" x14ac:dyDescent="0.35">
      <c r="B1592" s="439">
        <v>44176</v>
      </c>
      <c r="C1592" s="289" t="s">
        <v>347</v>
      </c>
      <c r="D1592" s="474">
        <f>B1592+30</f>
        <v>44206</v>
      </c>
      <c r="E1592" s="475">
        <v>31420</v>
      </c>
      <c r="F1592" s="471">
        <v>100</v>
      </c>
      <c r="G1592" s="472">
        <v>7320</v>
      </c>
      <c r="H1592" s="437">
        <v>6942</v>
      </c>
      <c r="I1592" s="473">
        <f>G1592*H1592</f>
        <v>50815440</v>
      </c>
    </row>
    <row r="1593" spans="2:9" x14ac:dyDescent="0.35">
      <c r="B1593" s="439"/>
      <c r="C1593" s="289"/>
      <c r="D1593" s="474"/>
      <c r="E1593" s="475"/>
      <c r="F1593" s="471"/>
      <c r="G1593" s="472"/>
      <c r="H1593" s="437"/>
      <c r="I1593" s="473"/>
    </row>
    <row r="1594" spans="2:9" x14ac:dyDescent="0.35">
      <c r="B1594" s="439">
        <v>44188</v>
      </c>
      <c r="C1594" s="289" t="s">
        <v>348</v>
      </c>
      <c r="D1594" s="474">
        <f>B1594+30</f>
        <v>44218</v>
      </c>
      <c r="E1594" s="475">
        <v>162020</v>
      </c>
      <c r="F1594" s="471">
        <v>105</v>
      </c>
      <c r="G1594" s="472">
        <v>32453.5</v>
      </c>
      <c r="H1594" s="437">
        <v>6942</v>
      </c>
      <c r="I1594" s="473">
        <f>G1594*H1594</f>
        <v>225292197</v>
      </c>
    </row>
    <row r="1595" spans="2:9" x14ac:dyDescent="0.35">
      <c r="B1595" s="439"/>
      <c r="C1595" s="289"/>
      <c r="D1595" s="474"/>
      <c r="E1595" s="475"/>
      <c r="F1595" s="471"/>
      <c r="G1595" s="472"/>
      <c r="H1595" s="437"/>
      <c r="I1595" s="473"/>
    </row>
    <row r="1596" spans="2:9" x14ac:dyDescent="0.35">
      <c r="B1596" s="439">
        <v>44165</v>
      </c>
      <c r="C1596" s="434" t="s">
        <v>1177</v>
      </c>
      <c r="D1596" s="474">
        <f>B1596+30</f>
        <v>44195</v>
      </c>
      <c r="E1596" s="475">
        <v>37529067</v>
      </c>
      <c r="F1596" s="471">
        <v>93</v>
      </c>
      <c r="G1596" s="438">
        <v>39109.43</v>
      </c>
      <c r="H1596" s="437">
        <v>6942</v>
      </c>
      <c r="I1596" s="473">
        <f>G1596*H1596</f>
        <v>271497663.06</v>
      </c>
    </row>
    <row r="1597" spans="2:9" x14ac:dyDescent="0.35">
      <c r="B1597" s="439"/>
      <c r="C1597" s="434"/>
      <c r="D1597" s="474"/>
      <c r="E1597" s="475"/>
      <c r="F1597" s="471"/>
      <c r="G1597" s="472"/>
      <c r="H1597" s="481"/>
      <c r="I1597" s="473"/>
    </row>
    <row r="1598" spans="2:9" x14ac:dyDescent="0.35">
      <c r="B1598" s="439">
        <v>44169</v>
      </c>
      <c r="C1598" s="434" t="s">
        <v>687</v>
      </c>
      <c r="D1598" s="474">
        <f>B1598+30</f>
        <v>44199</v>
      </c>
      <c r="E1598" s="475">
        <v>1600000221</v>
      </c>
      <c r="F1598" s="471">
        <v>97</v>
      </c>
      <c r="G1598" s="472">
        <v>46181.5</v>
      </c>
      <c r="H1598" s="481">
        <v>6942</v>
      </c>
      <c r="I1598" s="473">
        <f>G1598*H1598</f>
        <v>320591973</v>
      </c>
    </row>
    <row r="1599" spans="2:9" x14ac:dyDescent="0.35">
      <c r="B1599" s="439"/>
      <c r="C1599" s="434"/>
      <c r="D1599" s="474"/>
      <c r="E1599" s="475"/>
      <c r="F1599" s="471"/>
      <c r="G1599" s="472"/>
      <c r="H1599" s="481"/>
      <c r="I1599" s="473"/>
    </row>
    <row r="1600" spans="2:9" x14ac:dyDescent="0.35">
      <c r="B1600" s="439">
        <v>44175</v>
      </c>
      <c r="C1600" s="434" t="s">
        <v>1178</v>
      </c>
      <c r="D1600" s="474">
        <f>B1600+30</f>
        <v>44205</v>
      </c>
      <c r="E1600" s="475">
        <v>35420</v>
      </c>
      <c r="F1600" s="471">
        <v>99</v>
      </c>
      <c r="G1600" s="472">
        <v>24683.040000000001</v>
      </c>
      <c r="H1600" s="480">
        <v>6942</v>
      </c>
      <c r="I1600" s="473">
        <f>G1600*H1600+1</f>
        <v>171349664.68000001</v>
      </c>
    </row>
    <row r="1601" spans="2:9" x14ac:dyDescent="0.35">
      <c r="B1601" s="434"/>
      <c r="C1601" s="434"/>
      <c r="D1601" s="482"/>
      <c r="E1601" s="475"/>
      <c r="F1601" s="471"/>
      <c r="G1601" s="477"/>
      <c r="H1601" s="481"/>
      <c r="I1601" s="479"/>
    </row>
    <row r="1602" spans="2:9" x14ac:dyDescent="0.35">
      <c r="B1602" s="483" t="s">
        <v>688</v>
      </c>
      <c r="C1602" s="468"/>
      <c r="D1602" s="469"/>
      <c r="E1602" s="469"/>
      <c r="F1602" s="470"/>
      <c r="G1602" s="484">
        <f>SUM(G1582:G1600)</f>
        <v>273280.48</v>
      </c>
      <c r="H1602" s="485"/>
      <c r="I1602" s="486">
        <f>SUM(I1582:I1600)</f>
        <v>1897113093.1600001</v>
      </c>
    </row>
    <row r="1603" spans="2:9" x14ac:dyDescent="0.35">
      <c r="B1603" s="487"/>
      <c r="C1603" s="488"/>
      <c r="D1603" s="489" t="s">
        <v>689</v>
      </c>
      <c r="E1603" s="489"/>
      <c r="F1603" s="490"/>
      <c r="G1603" s="491"/>
      <c r="H1603" s="492"/>
      <c r="I1603" s="493"/>
    </row>
    <row r="1604" spans="2:9" x14ac:dyDescent="0.35">
      <c r="B1604" s="494"/>
      <c r="C1604" s="495"/>
      <c r="D1604" s="496" t="s">
        <v>690</v>
      </c>
      <c r="E1604" s="496"/>
      <c r="F1604" s="497"/>
      <c r="G1604" s="498"/>
      <c r="H1604" s="499"/>
      <c r="I1604" s="500"/>
    </row>
    <row r="1605" spans="2:9" ht="15" thickBot="1" x14ac:dyDescent="0.4">
      <c r="B1605" s="341"/>
      <c r="C1605" s="341"/>
      <c r="D1605" s="501" t="s">
        <v>688</v>
      </c>
      <c r="E1605" s="341"/>
      <c r="F1605" s="341"/>
      <c r="G1605" s="502"/>
      <c r="H1605" s="502"/>
      <c r="I1605" s="502">
        <f>I1602</f>
        <v>1897113093.1600001</v>
      </c>
    </row>
    <row r="1606" spans="2:9" ht="15" thickTop="1" x14ac:dyDescent="0.35">
      <c r="B1606" s="310"/>
      <c r="C1606" s="254"/>
      <c r="D1606" s="259"/>
      <c r="E1606" s="257"/>
      <c r="F1606" s="311"/>
      <c r="G1606" s="503"/>
      <c r="H1606" s="289"/>
      <c r="I1606" s="271"/>
    </row>
    <row r="1607" spans="2:9" hidden="1" x14ac:dyDescent="0.35">
      <c r="B1607" s="511" t="s">
        <v>361</v>
      </c>
      <c r="C1607" s="512"/>
      <c r="D1607" s="513"/>
      <c r="E1607" s="386"/>
      <c r="F1607" s="386"/>
      <c r="G1607" s="386"/>
      <c r="H1607" s="504"/>
    </row>
    <row r="1608" spans="2:9" hidden="1" x14ac:dyDescent="0.35">
      <c r="B1608" s="507" t="s">
        <v>678</v>
      </c>
      <c r="C1608" s="463" t="s">
        <v>691</v>
      </c>
      <c r="D1608" s="514" t="s">
        <v>685</v>
      </c>
      <c r="E1608" s="386"/>
      <c r="F1608" s="515"/>
      <c r="G1608" s="271"/>
      <c r="H1608" s="504"/>
    </row>
    <row r="1609" spans="2:9" hidden="1" x14ac:dyDescent="0.35">
      <c r="B1609" s="507">
        <v>42735</v>
      </c>
      <c r="C1609" s="463" t="s">
        <v>692</v>
      </c>
      <c r="D1609" s="509"/>
      <c r="E1609" s="386"/>
      <c r="F1609" s="515"/>
      <c r="G1609" s="271"/>
      <c r="H1609" s="516"/>
    </row>
    <row r="1610" spans="2:9" ht="15" hidden="1" thickBot="1" x14ac:dyDescent="0.4">
      <c r="B1610" s="517" t="s">
        <v>1</v>
      </c>
      <c r="C1610" s="518"/>
      <c r="D1610" s="519">
        <f>SUM(D1609:D1609)</f>
        <v>0</v>
      </c>
      <c r="E1610" s="386"/>
      <c r="F1610" s="515"/>
      <c r="G1610" s="271"/>
      <c r="H1610" s="516"/>
    </row>
    <row r="1611" spans="2:9" x14ac:dyDescent="0.35">
      <c r="B1611" s="520"/>
      <c r="C1611" s="463"/>
      <c r="D1611" s="510"/>
      <c r="E1611" s="521"/>
      <c r="F1611" s="386"/>
      <c r="G1611" s="255"/>
      <c r="H1611" s="516"/>
    </row>
    <row r="1612" spans="2:9" x14ac:dyDescent="0.35">
      <c r="B1612" s="511" t="s">
        <v>693</v>
      </c>
      <c r="C1612" s="512"/>
      <c r="D1612" s="513"/>
      <c r="E1612" s="521"/>
      <c r="F1612" s="386"/>
      <c r="G1612" s="255"/>
      <c r="H1612" s="516"/>
    </row>
    <row r="1613" spans="2:9" x14ac:dyDescent="0.35">
      <c r="B1613" s="666" t="s">
        <v>678</v>
      </c>
      <c r="C1613" s="525" t="s">
        <v>691</v>
      </c>
      <c r="D1613" s="525" t="s">
        <v>685</v>
      </c>
      <c r="E1613" s="521"/>
      <c r="F1613" s="386"/>
      <c r="G1613" s="255"/>
      <c r="H1613" s="516"/>
    </row>
    <row r="1614" spans="2:9" x14ac:dyDescent="0.35">
      <c r="B1614" s="667">
        <v>44196</v>
      </c>
      <c r="C1614" s="665" t="s">
        <v>694</v>
      </c>
      <c r="D1614" s="668">
        <v>7730073</v>
      </c>
      <c r="E1614" s="521"/>
      <c r="F1614" s="386"/>
      <c r="G1614" s="255"/>
      <c r="H1614" s="516"/>
    </row>
    <row r="1615" spans="2:9" ht="15" thickBot="1" x14ac:dyDescent="0.4">
      <c r="B1615" s="517" t="s">
        <v>1</v>
      </c>
      <c r="C1615" s="518"/>
      <c r="D1615" s="519">
        <f>D1614</f>
        <v>7730073</v>
      </c>
      <c r="E1615" s="521"/>
      <c r="F1615" s="386"/>
      <c r="G1615" s="255"/>
      <c r="H1615" s="522"/>
    </row>
    <row r="1616" spans="2:9" ht="15" thickTop="1" x14ac:dyDescent="0.35">
      <c r="B1616" s="520"/>
      <c r="C1616" s="463"/>
      <c r="D1616" s="510"/>
      <c r="E1616" s="521"/>
      <c r="F1616" s="386"/>
      <c r="G1616" s="255"/>
      <c r="H1616" s="515"/>
    </row>
    <row r="1617" spans="2:9" x14ac:dyDescent="0.35">
      <c r="B1617" s="523" t="s">
        <v>590</v>
      </c>
      <c r="C1617" s="524"/>
      <c r="D1617" s="525" t="s">
        <v>685</v>
      </c>
      <c r="E1617" s="670"/>
      <c r="F1617" s="669"/>
      <c r="G1617" s="671"/>
      <c r="I1617" s="271"/>
    </row>
    <row r="1618" spans="2:9" x14ac:dyDescent="0.35">
      <c r="B1618" s="507" t="s">
        <v>695</v>
      </c>
      <c r="C1618" s="672"/>
      <c r="D1618" s="673">
        <f>55645354+48358277</f>
        <v>104003631</v>
      </c>
      <c r="E1618" s="671"/>
      <c r="F1618" s="669"/>
      <c r="G1618" s="671"/>
      <c r="I1618" s="289"/>
    </row>
    <row r="1619" spans="2:9" hidden="1" x14ac:dyDescent="0.35">
      <c r="B1619" s="507" t="s">
        <v>696</v>
      </c>
      <c r="C1619" s="672"/>
      <c r="D1619" s="508">
        <v>0</v>
      </c>
      <c r="E1619" s="671"/>
      <c r="F1619" s="669"/>
      <c r="G1619" s="671"/>
      <c r="I1619" s="289"/>
    </row>
    <row r="1620" spans="2:9" hidden="1" x14ac:dyDescent="0.35">
      <c r="B1620" s="507" t="s">
        <v>696</v>
      </c>
      <c r="C1620" s="672"/>
      <c r="D1620" s="508">
        <v>0</v>
      </c>
      <c r="E1620" s="671"/>
      <c r="F1620" s="669"/>
      <c r="G1620" s="671"/>
      <c r="I1620" s="289"/>
    </row>
    <row r="1621" spans="2:9" hidden="1" x14ac:dyDescent="0.35">
      <c r="B1621" s="507" t="s">
        <v>697</v>
      </c>
      <c r="C1621" s="672"/>
      <c r="D1621" s="508">
        <v>0</v>
      </c>
      <c r="E1621" s="671"/>
      <c r="F1621" s="669"/>
      <c r="G1621" s="671"/>
      <c r="I1621" s="271"/>
    </row>
    <row r="1622" spans="2:9" ht="9" customHeight="1" x14ac:dyDescent="0.35">
      <c r="B1622" s="527"/>
      <c r="C1622" s="528"/>
      <c r="D1622" s="529"/>
      <c r="E1622" s="671"/>
      <c r="F1622" s="669"/>
      <c r="G1622" s="671"/>
      <c r="I1622" s="271"/>
    </row>
    <row r="1623" spans="2:9" ht="15" thickBot="1" x14ac:dyDescent="0.4">
      <c r="B1623" s="531" t="s">
        <v>234</v>
      </c>
      <c r="C1623" s="532"/>
      <c r="D1623" s="534">
        <f>D1621+D1620+D1618</f>
        <v>104003631</v>
      </c>
      <c r="E1623" s="671"/>
      <c r="F1623" s="669"/>
      <c r="G1623" s="671"/>
      <c r="I1623" s="271"/>
    </row>
    <row r="1624" spans="2:9" x14ac:dyDescent="0.35">
      <c r="B1624" s="520"/>
      <c r="C1624" s="463"/>
      <c r="D1624" s="510"/>
      <c r="E1624" s="521"/>
      <c r="F1624" s="386"/>
      <c r="G1624" s="255"/>
      <c r="H1624" s="271"/>
      <c r="I1624" s="271"/>
    </row>
    <row r="1625" spans="2:9" x14ac:dyDescent="0.35">
      <c r="B1625" s="505" t="s">
        <v>698</v>
      </c>
      <c r="C1625" s="506"/>
      <c r="D1625" s="535"/>
      <c r="E1625" s="535"/>
      <c r="F1625" s="536"/>
      <c r="G1625" s="535"/>
      <c r="H1625" s="537"/>
      <c r="I1625" s="271"/>
    </row>
    <row r="1626" spans="2:9" x14ac:dyDescent="0.35">
      <c r="B1626" s="538" t="s">
        <v>373</v>
      </c>
      <c r="C1626" s="539"/>
      <c r="D1626" s="540"/>
      <c r="E1626" s="540"/>
      <c r="F1626" s="541"/>
      <c r="G1626" s="540"/>
      <c r="H1626" s="542">
        <v>222767971</v>
      </c>
      <c r="I1626" s="271"/>
    </row>
    <row r="1627" spans="2:9" x14ac:dyDescent="0.35">
      <c r="B1627" s="507" t="s">
        <v>374</v>
      </c>
      <c r="C1627" s="463"/>
      <c r="D1627" s="255"/>
      <c r="E1627" s="255"/>
      <c r="F1627" s="386"/>
      <c r="G1627" s="255"/>
      <c r="H1627" s="526">
        <v>10894526</v>
      </c>
      <c r="I1627" s="271"/>
    </row>
    <row r="1628" spans="2:9" x14ac:dyDescent="0.35">
      <c r="B1628" s="507" t="s">
        <v>376</v>
      </c>
      <c r="C1628" s="463"/>
      <c r="D1628" s="255"/>
      <c r="E1628" s="255"/>
      <c r="F1628" s="386"/>
      <c r="G1628" s="255"/>
      <c r="H1628" s="526">
        <v>48311735</v>
      </c>
      <c r="I1628" s="543"/>
    </row>
    <row r="1629" spans="2:9" x14ac:dyDescent="0.35">
      <c r="B1629" s="507" t="s">
        <v>699</v>
      </c>
      <c r="C1629" s="463"/>
      <c r="D1629" s="255"/>
      <c r="E1629" s="255"/>
      <c r="F1629" s="386"/>
      <c r="G1629" s="255"/>
      <c r="H1629" s="526">
        <v>384331431</v>
      </c>
      <c r="I1629" s="543"/>
    </row>
    <row r="1630" spans="2:9" x14ac:dyDescent="0.35">
      <c r="B1630" s="527" t="s">
        <v>381</v>
      </c>
      <c r="C1630" s="528"/>
      <c r="D1630" s="544"/>
      <c r="E1630" s="544"/>
      <c r="F1630" s="545"/>
      <c r="G1630" s="544"/>
      <c r="H1630" s="530">
        <v>218947550</v>
      </c>
      <c r="I1630" s="271"/>
    </row>
    <row r="1631" spans="2:9" ht="15" thickBot="1" x14ac:dyDescent="0.4">
      <c r="B1631" s="531" t="s">
        <v>700</v>
      </c>
      <c r="C1631" s="532"/>
      <c r="D1631" s="533"/>
      <c r="E1631" s="546"/>
      <c r="F1631" s="546"/>
      <c r="G1631" s="533"/>
      <c r="H1631" s="534">
        <f>SUM(H1626:H1630)</f>
        <v>885253213</v>
      </c>
      <c r="I1631" s="271"/>
    </row>
    <row r="1632" spans="2:9" x14ac:dyDescent="0.35">
      <c r="B1632" s="310"/>
      <c r="C1632" s="547"/>
      <c r="D1632" s="257"/>
      <c r="E1632" s="257"/>
      <c r="F1632" s="311"/>
      <c r="G1632" s="312"/>
      <c r="H1632" s="548"/>
      <c r="I1632" s="271"/>
    </row>
    <row r="1633" spans="2:10" x14ac:dyDescent="0.35">
      <c r="B1633" s="549" t="s">
        <v>701</v>
      </c>
      <c r="C1633" s="550"/>
      <c r="D1633" s="551"/>
      <c r="E1633" s="551"/>
      <c r="F1633" s="552"/>
      <c r="G1633" s="551"/>
      <c r="H1633" s="553">
        <f>H1631+D1623+D1615+I1605+G1578+G1522</f>
        <v>5636502666.1599998</v>
      </c>
      <c r="I1633" s="271"/>
      <c r="J1633" s="674"/>
    </row>
    <row r="1634" spans="2:10" x14ac:dyDescent="0.35">
      <c r="B1634" s="310"/>
      <c r="C1634" s="547"/>
      <c r="D1634" s="257"/>
      <c r="E1634" s="257"/>
      <c r="F1634" s="311"/>
      <c r="G1634" s="312"/>
      <c r="H1634" s="260"/>
      <c r="I1634" s="271"/>
    </row>
    <row r="1635" spans="2:10" x14ac:dyDescent="0.35">
      <c r="B1635" s="554" t="s">
        <v>702</v>
      </c>
      <c r="C1635" s="555"/>
      <c r="D1635" s="257"/>
      <c r="E1635" s="257"/>
      <c r="F1635" s="556"/>
      <c r="G1635" s="557"/>
      <c r="H1635" s="271"/>
      <c r="I1635" s="271"/>
    </row>
    <row r="1636" spans="2:10" x14ac:dyDescent="0.35">
      <c r="B1636" s="253"/>
      <c r="C1636" s="254"/>
      <c r="D1636" s="257"/>
      <c r="E1636" s="257"/>
      <c r="F1636" s="259"/>
      <c r="G1636" s="257"/>
      <c r="H1636" s="313"/>
      <c r="I1636" s="271"/>
    </row>
    <row r="1643" spans="2:10" x14ac:dyDescent="0.35">
      <c r="B1643" s="711"/>
    </row>
  </sheetData>
  <mergeCells count="72">
    <mergeCell ref="C641:D641"/>
    <mergeCell ref="B1005:E1005"/>
    <mergeCell ref="B1006:B1007"/>
    <mergeCell ref="C1006:C1007"/>
    <mergeCell ref="D1006:E1006"/>
    <mergeCell ref="B1001:D1001"/>
    <mergeCell ref="B985:D985"/>
    <mergeCell ref="B988:D988"/>
    <mergeCell ref="B989:D989"/>
    <mergeCell ref="B990:D990"/>
    <mergeCell ref="C992:D992"/>
    <mergeCell ref="C976:D976"/>
    <mergeCell ref="B948:H948"/>
    <mergeCell ref="B879:F879"/>
    <mergeCell ref="B880:F880"/>
    <mergeCell ref="B881:F881"/>
    <mergeCell ref="C1018:E1019"/>
    <mergeCell ref="C1020:E1020"/>
    <mergeCell ref="C1021:E1021"/>
    <mergeCell ref="C1022:E1022"/>
    <mergeCell ref="B974:D974"/>
    <mergeCell ref="B818:O818"/>
    <mergeCell ref="B819:O819"/>
    <mergeCell ref="B820:O820"/>
    <mergeCell ref="B949:H949"/>
    <mergeCell ref="B950:G950"/>
    <mergeCell ref="B951:H951"/>
    <mergeCell ref="B972:D972"/>
    <mergeCell ref="B973:D973"/>
    <mergeCell ref="B882:F882"/>
    <mergeCell ref="B906:G906"/>
    <mergeCell ref="B907:G907"/>
    <mergeCell ref="B908:G908"/>
    <mergeCell ref="A797:J797"/>
    <mergeCell ref="A798:J798"/>
    <mergeCell ref="A799:J799"/>
    <mergeCell ref="A800:J800"/>
    <mergeCell ref="A810:J810"/>
    <mergeCell ref="A767:L767"/>
    <mergeCell ref="A768:L768"/>
    <mergeCell ref="A769:L769"/>
    <mergeCell ref="A770:L770"/>
    <mergeCell ref="A772:F772"/>
    <mergeCell ref="G772:L772"/>
    <mergeCell ref="C744:D744"/>
    <mergeCell ref="C756:D756"/>
    <mergeCell ref="D674:E674"/>
    <mergeCell ref="C692:D692"/>
    <mergeCell ref="C707:D707"/>
    <mergeCell ref="C719:D719"/>
    <mergeCell ref="C728:D728"/>
    <mergeCell ref="C438:D438"/>
    <mergeCell ref="B461:E461"/>
    <mergeCell ref="C481:D481"/>
    <mergeCell ref="B467:E467"/>
    <mergeCell ref="B473:E473"/>
    <mergeCell ref="B20:G20"/>
    <mergeCell ref="B101:D101"/>
    <mergeCell ref="B102:D102"/>
    <mergeCell ref="B146:D146"/>
    <mergeCell ref="B147:D147"/>
    <mergeCell ref="B229:D229"/>
    <mergeCell ref="B435:B436"/>
    <mergeCell ref="B40:D40"/>
    <mergeCell ref="B41:D41"/>
    <mergeCell ref="B188:D188"/>
    <mergeCell ref="B189:D189"/>
    <mergeCell ref="C343:D343"/>
    <mergeCell ref="C370:D370"/>
    <mergeCell ref="B272:M272"/>
    <mergeCell ref="B273:M273"/>
    <mergeCell ref="B274:M274"/>
  </mergeCells>
  <pageMargins left="0.7" right="0.7" top="0.75" bottom="0.75" header="0.3" footer="0.3"/>
  <pageSetup orientation="portrait" horizontalDpi="0"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9:D314"/>
  <sheetViews>
    <sheetView topLeftCell="A293" workbookViewId="0">
      <selection activeCell="D313" sqref="D313"/>
    </sheetView>
  </sheetViews>
  <sheetFormatPr baseColWidth="10" defaultRowHeight="14.5" x14ac:dyDescent="0.35"/>
  <cols>
    <col min="2" max="2" width="49.1796875" customWidth="1"/>
  </cols>
  <sheetData>
    <row r="59" spans="2:4" ht="15" customHeight="1" x14ac:dyDescent="0.35">
      <c r="B59" s="63" t="s">
        <v>156</v>
      </c>
      <c r="C59" s="637" t="s">
        <v>358</v>
      </c>
      <c r="D59" s="638"/>
    </row>
    <row r="60" spans="2:4" x14ac:dyDescent="0.35">
      <c r="B60" s="64"/>
      <c r="C60" s="65" t="s">
        <v>157</v>
      </c>
      <c r="D60" s="65" t="s">
        <v>158</v>
      </c>
    </row>
    <row r="61" spans="2:4" x14ac:dyDescent="0.35">
      <c r="B61" s="629" t="s">
        <v>779</v>
      </c>
      <c r="C61" s="630"/>
      <c r="D61" s="630"/>
    </row>
    <row r="62" spans="2:4" x14ac:dyDescent="0.35">
      <c r="B62" s="629" t="s">
        <v>780</v>
      </c>
      <c r="C62" s="630">
        <v>0</v>
      </c>
      <c r="D62" s="630">
        <v>0</v>
      </c>
    </row>
    <row r="63" spans="2:4" x14ac:dyDescent="0.35">
      <c r="B63" s="629" t="s">
        <v>267</v>
      </c>
      <c r="C63" s="630">
        <v>19205913</v>
      </c>
      <c r="D63" s="630">
        <v>957457</v>
      </c>
    </row>
    <row r="64" spans="2:4" x14ac:dyDescent="0.35">
      <c r="B64" s="629" t="s">
        <v>781</v>
      </c>
      <c r="C64" s="630">
        <v>0</v>
      </c>
      <c r="D64" s="630">
        <v>0</v>
      </c>
    </row>
    <row r="65" spans="2:4" x14ac:dyDescent="0.35">
      <c r="B65" s="629" t="s">
        <v>782</v>
      </c>
      <c r="C65" s="630">
        <v>0</v>
      </c>
      <c r="D65" s="630">
        <v>0</v>
      </c>
    </row>
    <row r="66" spans="2:4" x14ac:dyDescent="0.35">
      <c r="B66" s="629" t="s">
        <v>783</v>
      </c>
      <c r="C66" s="630"/>
      <c r="D66" s="630"/>
    </row>
    <row r="67" spans="2:4" x14ac:dyDescent="0.35">
      <c r="B67" s="629" t="s">
        <v>784</v>
      </c>
      <c r="C67" s="630"/>
      <c r="D67" s="630"/>
    </row>
    <row r="68" spans="2:4" x14ac:dyDescent="0.35">
      <c r="B68" s="629" t="s">
        <v>785</v>
      </c>
      <c r="C68" s="630">
        <v>0</v>
      </c>
      <c r="D68" s="630">
        <v>350000</v>
      </c>
    </row>
    <row r="69" spans="2:4" x14ac:dyDescent="0.35">
      <c r="B69" s="629" t="s">
        <v>786</v>
      </c>
      <c r="C69" s="630"/>
      <c r="D69" s="630"/>
    </row>
    <row r="70" spans="2:4" x14ac:dyDescent="0.35">
      <c r="B70" s="629" t="s">
        <v>624</v>
      </c>
      <c r="C70" s="630">
        <v>0</v>
      </c>
      <c r="D70" s="630">
        <v>0</v>
      </c>
    </row>
    <row r="71" spans="2:4" x14ac:dyDescent="0.35">
      <c r="B71" s="629" t="s">
        <v>787</v>
      </c>
      <c r="C71" s="630"/>
      <c r="D71" s="630"/>
    </row>
    <row r="72" spans="2:4" x14ac:dyDescent="0.35">
      <c r="B72" s="629" t="s">
        <v>788</v>
      </c>
      <c r="C72" s="630">
        <v>2811500</v>
      </c>
      <c r="D72" s="630">
        <v>0</v>
      </c>
    </row>
    <row r="73" spans="2:4" x14ac:dyDescent="0.35">
      <c r="B73" s="629" t="s">
        <v>268</v>
      </c>
      <c r="C73" s="630">
        <v>34713957</v>
      </c>
      <c r="D73" s="630">
        <v>0</v>
      </c>
    </row>
    <row r="74" spans="2:4" x14ac:dyDescent="0.35">
      <c r="B74" s="629" t="s">
        <v>789</v>
      </c>
      <c r="C74" s="630">
        <v>0</v>
      </c>
      <c r="D74" s="630">
        <v>0</v>
      </c>
    </row>
    <row r="75" spans="2:4" x14ac:dyDescent="0.35">
      <c r="B75" s="629" t="s">
        <v>790</v>
      </c>
      <c r="C75" s="630">
        <v>0</v>
      </c>
      <c r="D75" s="630">
        <v>29207000</v>
      </c>
    </row>
    <row r="76" spans="2:4" x14ac:dyDescent="0.35">
      <c r="B76" s="629" t="s">
        <v>791</v>
      </c>
      <c r="C76" s="630">
        <v>0</v>
      </c>
      <c r="D76" s="630">
        <v>275000</v>
      </c>
    </row>
    <row r="77" spans="2:4" x14ac:dyDescent="0.35">
      <c r="B77" s="629" t="s">
        <v>792</v>
      </c>
      <c r="C77" s="630"/>
      <c r="D77" s="630"/>
    </row>
    <row r="78" spans="2:4" x14ac:dyDescent="0.35">
      <c r="B78" s="629" t="s">
        <v>793</v>
      </c>
      <c r="C78" s="630">
        <v>0</v>
      </c>
      <c r="D78" s="630">
        <v>7595730</v>
      </c>
    </row>
    <row r="79" spans="2:4" x14ac:dyDescent="0.35">
      <c r="B79" s="629" t="s">
        <v>269</v>
      </c>
      <c r="C79" s="630">
        <v>0</v>
      </c>
      <c r="D79" s="630">
        <v>0</v>
      </c>
    </row>
    <row r="80" spans="2:4" x14ac:dyDescent="0.35">
      <c r="B80" s="629" t="s">
        <v>794</v>
      </c>
      <c r="C80" s="630"/>
      <c r="D80" s="630"/>
    </row>
    <row r="81" spans="2:4" x14ac:dyDescent="0.35">
      <c r="B81" s="629" t="s">
        <v>795</v>
      </c>
      <c r="C81" s="630"/>
      <c r="D81" s="630"/>
    </row>
    <row r="82" spans="2:4" x14ac:dyDescent="0.35">
      <c r="B82" s="629" t="s">
        <v>796</v>
      </c>
      <c r="C82" s="630">
        <v>0</v>
      </c>
      <c r="D82" s="630">
        <v>950000</v>
      </c>
    </row>
    <row r="83" spans="2:4" x14ac:dyDescent="0.35">
      <c r="B83" s="629" t="s">
        <v>270</v>
      </c>
      <c r="C83" s="630">
        <v>0</v>
      </c>
      <c r="D83" s="630">
        <v>899185</v>
      </c>
    </row>
    <row r="84" spans="2:4" x14ac:dyDescent="0.35">
      <c r="B84" s="629" t="s">
        <v>797</v>
      </c>
      <c r="C84" s="630">
        <v>0</v>
      </c>
      <c r="D84" s="630">
        <v>10342400</v>
      </c>
    </row>
    <row r="85" spans="2:4" x14ac:dyDescent="0.35">
      <c r="B85" s="629" t="s">
        <v>272</v>
      </c>
      <c r="C85" s="630">
        <v>0</v>
      </c>
      <c r="D85" s="630">
        <v>954001</v>
      </c>
    </row>
    <row r="86" spans="2:4" x14ac:dyDescent="0.35">
      <c r="B86" s="629" t="s">
        <v>273</v>
      </c>
      <c r="C86" s="630">
        <v>0</v>
      </c>
      <c r="D86" s="630">
        <v>10000000</v>
      </c>
    </row>
    <row r="87" spans="2:4" x14ac:dyDescent="0.35">
      <c r="B87" s="629" t="s">
        <v>274</v>
      </c>
      <c r="C87" s="630">
        <v>0</v>
      </c>
      <c r="D87" s="630">
        <v>500000</v>
      </c>
    </row>
    <row r="88" spans="2:4" x14ac:dyDescent="0.35">
      <c r="B88" s="629" t="s">
        <v>275</v>
      </c>
      <c r="C88" s="630">
        <v>0</v>
      </c>
      <c r="D88" s="630">
        <v>510388002</v>
      </c>
    </row>
    <row r="89" spans="2:4" x14ac:dyDescent="0.35">
      <c r="B89" s="629" t="s">
        <v>798</v>
      </c>
      <c r="C89" s="630"/>
      <c r="D89" s="630"/>
    </row>
    <row r="90" spans="2:4" x14ac:dyDescent="0.35">
      <c r="B90" s="631" t="s">
        <v>799</v>
      </c>
      <c r="C90" s="630">
        <v>6600000</v>
      </c>
      <c r="D90" s="630">
        <v>0</v>
      </c>
    </row>
    <row r="91" spans="2:4" x14ac:dyDescent="0.35">
      <c r="B91" s="632" t="s">
        <v>276</v>
      </c>
      <c r="C91" s="630">
        <v>0</v>
      </c>
      <c r="D91" s="630">
        <v>650000</v>
      </c>
    </row>
    <row r="92" spans="2:4" x14ac:dyDescent="0.35">
      <c r="B92" s="632" t="s">
        <v>277</v>
      </c>
      <c r="C92" s="630">
        <v>0</v>
      </c>
      <c r="D92" s="630">
        <v>1200000</v>
      </c>
    </row>
    <row r="93" spans="2:4" x14ac:dyDescent="0.35">
      <c r="B93" s="632" t="s">
        <v>278</v>
      </c>
      <c r="C93" s="630">
        <v>7076271</v>
      </c>
      <c r="D93" s="630">
        <v>6133293</v>
      </c>
    </row>
    <row r="94" spans="2:4" x14ac:dyDescent="0.35">
      <c r="B94" s="632" t="s">
        <v>279</v>
      </c>
      <c r="C94" s="630">
        <v>0</v>
      </c>
      <c r="D94" s="630">
        <v>3000000</v>
      </c>
    </row>
    <row r="95" spans="2:4" x14ac:dyDescent="0.35">
      <c r="B95" s="632" t="s">
        <v>800</v>
      </c>
      <c r="C95" s="630">
        <v>0</v>
      </c>
      <c r="D95" s="630">
        <v>0</v>
      </c>
    </row>
    <row r="96" spans="2:4" x14ac:dyDescent="0.35">
      <c r="B96" s="632" t="s">
        <v>801</v>
      </c>
      <c r="C96" s="630">
        <v>0</v>
      </c>
      <c r="D96" s="630">
        <v>4095000</v>
      </c>
    </row>
    <row r="97" spans="2:4" x14ac:dyDescent="0.35">
      <c r="B97" s="632" t="s">
        <v>802</v>
      </c>
      <c r="C97" s="630">
        <v>0</v>
      </c>
      <c r="D97" s="630">
        <v>0</v>
      </c>
    </row>
    <row r="98" spans="2:4" x14ac:dyDescent="0.35">
      <c r="B98" s="632" t="s">
        <v>803</v>
      </c>
      <c r="C98" s="630"/>
      <c r="D98" s="630"/>
    </row>
    <row r="99" spans="2:4" x14ac:dyDescent="0.35">
      <c r="B99" s="632" t="s">
        <v>804</v>
      </c>
      <c r="C99" s="630">
        <v>0</v>
      </c>
      <c r="D99" s="630">
        <v>0</v>
      </c>
    </row>
    <row r="100" spans="2:4" x14ac:dyDescent="0.35">
      <c r="B100" s="632" t="s">
        <v>805</v>
      </c>
      <c r="C100" s="630"/>
      <c r="D100" s="630"/>
    </row>
    <row r="101" spans="2:4" x14ac:dyDescent="0.35">
      <c r="B101" s="632" t="s">
        <v>806</v>
      </c>
      <c r="C101" s="630">
        <v>0</v>
      </c>
      <c r="D101" s="630">
        <v>0</v>
      </c>
    </row>
    <row r="102" spans="2:4" x14ac:dyDescent="0.35">
      <c r="B102" s="632" t="s">
        <v>807</v>
      </c>
      <c r="C102" s="630">
        <v>0</v>
      </c>
      <c r="D102" s="630">
        <v>0</v>
      </c>
    </row>
    <row r="103" spans="2:4" x14ac:dyDescent="0.35">
      <c r="B103" s="632" t="s">
        <v>280</v>
      </c>
      <c r="C103" s="630">
        <v>0</v>
      </c>
      <c r="D103" s="630">
        <v>410025</v>
      </c>
    </row>
    <row r="104" spans="2:4" x14ac:dyDescent="0.35">
      <c r="B104" s="632" t="s">
        <v>281</v>
      </c>
      <c r="C104" s="630">
        <v>0</v>
      </c>
      <c r="D104" s="630">
        <v>2592000</v>
      </c>
    </row>
    <row r="105" spans="2:4" x14ac:dyDescent="0.35">
      <c r="B105" s="632" t="s">
        <v>808</v>
      </c>
      <c r="C105" s="630">
        <v>10839864</v>
      </c>
      <c r="D105" s="630">
        <v>2744291</v>
      </c>
    </row>
    <row r="106" spans="2:4" x14ac:dyDescent="0.35">
      <c r="B106" s="632" t="s">
        <v>809</v>
      </c>
      <c r="C106" s="630">
        <v>1419000</v>
      </c>
      <c r="D106" s="630">
        <v>0</v>
      </c>
    </row>
    <row r="107" spans="2:4" x14ac:dyDescent="0.35">
      <c r="B107" s="632" t="s">
        <v>810</v>
      </c>
      <c r="C107" s="630">
        <v>0</v>
      </c>
      <c r="D107" s="630">
        <v>0</v>
      </c>
    </row>
    <row r="108" spans="2:4" x14ac:dyDescent="0.35">
      <c r="B108" s="632" t="s">
        <v>283</v>
      </c>
      <c r="C108" s="630">
        <v>0</v>
      </c>
      <c r="D108" s="630">
        <v>0</v>
      </c>
    </row>
    <row r="109" spans="2:4" x14ac:dyDescent="0.35">
      <c r="B109" s="632" t="s">
        <v>811</v>
      </c>
      <c r="C109" s="630"/>
      <c r="D109" s="630"/>
    </row>
    <row r="110" spans="2:4" x14ac:dyDescent="0.35">
      <c r="B110" s="632" t="s">
        <v>812</v>
      </c>
      <c r="C110" s="630"/>
      <c r="D110" s="630"/>
    </row>
    <row r="111" spans="2:4" x14ac:dyDescent="0.35">
      <c r="B111" s="632" t="s">
        <v>813</v>
      </c>
      <c r="C111" s="630"/>
      <c r="D111" s="630"/>
    </row>
    <row r="112" spans="2:4" x14ac:dyDescent="0.35">
      <c r="B112" s="632" t="s">
        <v>814</v>
      </c>
      <c r="C112" s="630"/>
      <c r="D112" s="630"/>
    </row>
    <row r="113" spans="2:4" x14ac:dyDescent="0.35">
      <c r="B113" s="632" t="s">
        <v>284</v>
      </c>
      <c r="C113" s="630"/>
      <c r="D113" s="630"/>
    </row>
    <row r="114" spans="2:4" x14ac:dyDescent="0.35">
      <c r="B114" s="632" t="s">
        <v>815</v>
      </c>
      <c r="C114" s="630">
        <v>0</v>
      </c>
      <c r="D114" s="630">
        <v>19392000</v>
      </c>
    </row>
    <row r="115" spans="2:4" x14ac:dyDescent="0.35">
      <c r="B115" s="632" t="s">
        <v>816</v>
      </c>
      <c r="C115" s="630">
        <v>600000</v>
      </c>
      <c r="D115" s="630">
        <v>0</v>
      </c>
    </row>
    <row r="116" spans="2:4" x14ac:dyDescent="0.35">
      <c r="B116" s="632" t="s">
        <v>285</v>
      </c>
      <c r="C116" s="630">
        <v>9417670</v>
      </c>
      <c r="D116" s="630">
        <v>9417670</v>
      </c>
    </row>
    <row r="117" spans="2:4" x14ac:dyDescent="0.35">
      <c r="B117" s="632" t="s">
        <v>817</v>
      </c>
      <c r="C117" s="630">
        <v>0</v>
      </c>
      <c r="D117" s="630">
        <v>0</v>
      </c>
    </row>
    <row r="118" spans="2:4" x14ac:dyDescent="0.35">
      <c r="B118" s="632" t="s">
        <v>818</v>
      </c>
      <c r="C118" s="630">
        <v>53493841</v>
      </c>
      <c r="D118" s="630">
        <v>0</v>
      </c>
    </row>
    <row r="119" spans="2:4" x14ac:dyDescent="0.35">
      <c r="B119" s="632" t="s">
        <v>286</v>
      </c>
      <c r="C119" s="630">
        <v>0</v>
      </c>
      <c r="D119" s="630">
        <v>0</v>
      </c>
    </row>
    <row r="120" spans="2:4" x14ac:dyDescent="0.35">
      <c r="B120" s="632" t="s">
        <v>287</v>
      </c>
      <c r="C120" s="630">
        <v>561343</v>
      </c>
      <c r="D120" s="630">
        <v>0</v>
      </c>
    </row>
    <row r="121" spans="2:4" x14ac:dyDescent="0.35">
      <c r="B121" s="632" t="s">
        <v>289</v>
      </c>
      <c r="C121" s="630">
        <v>0</v>
      </c>
      <c r="D121" s="630">
        <v>1150462</v>
      </c>
    </row>
    <row r="122" spans="2:4" x14ac:dyDescent="0.35">
      <c r="B122" s="632" t="s">
        <v>288</v>
      </c>
      <c r="C122" s="630">
        <v>0</v>
      </c>
      <c r="D122" s="630">
        <v>0</v>
      </c>
    </row>
    <row r="123" spans="2:4" x14ac:dyDescent="0.35">
      <c r="B123" s="632" t="s">
        <v>819</v>
      </c>
      <c r="C123" s="630"/>
      <c r="D123" s="630"/>
    </row>
    <row r="124" spans="2:4" x14ac:dyDescent="0.35">
      <c r="B124" s="632" t="s">
        <v>290</v>
      </c>
      <c r="C124" s="630">
        <v>456010000</v>
      </c>
      <c r="D124" s="630">
        <v>676824800</v>
      </c>
    </row>
    <row r="125" spans="2:4" x14ac:dyDescent="0.35">
      <c r="B125" s="632" t="s">
        <v>291</v>
      </c>
      <c r="C125" s="630">
        <v>0</v>
      </c>
      <c r="D125" s="630">
        <v>4266240</v>
      </c>
    </row>
    <row r="126" spans="2:4" x14ac:dyDescent="0.35">
      <c r="B126" s="632" t="s">
        <v>820</v>
      </c>
      <c r="C126" s="630">
        <v>0</v>
      </c>
      <c r="D126" s="630">
        <v>1514000</v>
      </c>
    </row>
    <row r="127" spans="2:4" x14ac:dyDescent="0.35">
      <c r="B127" s="632" t="s">
        <v>292</v>
      </c>
      <c r="C127" s="630">
        <v>0</v>
      </c>
      <c r="D127" s="630">
        <v>0</v>
      </c>
    </row>
    <row r="128" spans="2:4" x14ac:dyDescent="0.35">
      <c r="B128" s="632" t="s">
        <v>821</v>
      </c>
      <c r="C128" s="630">
        <v>0</v>
      </c>
      <c r="D128" s="630">
        <v>0</v>
      </c>
    </row>
    <row r="129" spans="2:4" x14ac:dyDescent="0.35">
      <c r="B129" s="632" t="s">
        <v>822</v>
      </c>
      <c r="C129" s="630">
        <v>0</v>
      </c>
      <c r="D129" s="630">
        <v>0</v>
      </c>
    </row>
    <row r="130" spans="2:4" x14ac:dyDescent="0.35">
      <c r="B130" s="632" t="s">
        <v>823</v>
      </c>
      <c r="C130" s="630"/>
      <c r="D130" s="630"/>
    </row>
    <row r="131" spans="2:4" x14ac:dyDescent="0.35">
      <c r="B131" s="632" t="s">
        <v>824</v>
      </c>
      <c r="C131" s="630">
        <v>571050</v>
      </c>
      <c r="D131" s="630">
        <v>0</v>
      </c>
    </row>
    <row r="132" spans="2:4" x14ac:dyDescent="0.35">
      <c r="B132" s="632" t="s">
        <v>293</v>
      </c>
      <c r="C132" s="630">
        <v>754258</v>
      </c>
      <c r="D132" s="630">
        <v>901200</v>
      </c>
    </row>
    <row r="133" spans="2:4" x14ac:dyDescent="0.35">
      <c r="B133" s="632" t="s">
        <v>825</v>
      </c>
      <c r="C133" s="630">
        <v>4731040</v>
      </c>
      <c r="D133" s="630">
        <v>0</v>
      </c>
    </row>
    <row r="134" spans="2:4" x14ac:dyDescent="0.35">
      <c r="B134" s="632" t="s">
        <v>630</v>
      </c>
      <c r="C134" s="630">
        <v>0</v>
      </c>
      <c r="D134" s="630">
        <v>15596432</v>
      </c>
    </row>
    <row r="135" spans="2:4" x14ac:dyDescent="0.35">
      <c r="B135" s="632" t="s">
        <v>295</v>
      </c>
      <c r="C135" s="630">
        <v>0</v>
      </c>
      <c r="D135" s="630">
        <v>0</v>
      </c>
    </row>
    <row r="136" spans="2:4" x14ac:dyDescent="0.35">
      <c r="B136" s="632" t="s">
        <v>826</v>
      </c>
      <c r="C136" s="630">
        <v>2550000</v>
      </c>
      <c r="D136" s="630">
        <v>0</v>
      </c>
    </row>
    <row r="137" spans="2:4" x14ac:dyDescent="0.35">
      <c r="B137" s="632" t="s">
        <v>297</v>
      </c>
      <c r="C137" s="630">
        <v>1000000</v>
      </c>
      <c r="D137" s="630">
        <v>0</v>
      </c>
    </row>
    <row r="138" spans="2:4" x14ac:dyDescent="0.35">
      <c r="B138" s="632" t="s">
        <v>298</v>
      </c>
      <c r="C138" s="630">
        <v>0</v>
      </c>
      <c r="D138" s="630">
        <v>0</v>
      </c>
    </row>
    <row r="139" spans="2:4" x14ac:dyDescent="0.35">
      <c r="B139" s="632" t="s">
        <v>299</v>
      </c>
      <c r="C139" s="630">
        <v>0</v>
      </c>
      <c r="D139" s="630">
        <v>0</v>
      </c>
    </row>
    <row r="140" spans="2:4" x14ac:dyDescent="0.35">
      <c r="B140" s="632" t="s">
        <v>827</v>
      </c>
      <c r="C140" s="630">
        <v>0</v>
      </c>
      <c r="D140" s="630">
        <v>641040</v>
      </c>
    </row>
    <row r="141" spans="2:4" x14ac:dyDescent="0.35">
      <c r="B141" s="632" t="s">
        <v>828</v>
      </c>
      <c r="C141" s="630"/>
      <c r="D141" s="630"/>
    </row>
    <row r="142" spans="2:4" x14ac:dyDescent="0.35">
      <c r="B142" s="632" t="s">
        <v>829</v>
      </c>
      <c r="C142" s="630">
        <v>0</v>
      </c>
      <c r="D142" s="630">
        <v>0</v>
      </c>
    </row>
    <row r="143" spans="2:4" x14ac:dyDescent="0.35">
      <c r="B143" s="632" t="s">
        <v>300</v>
      </c>
      <c r="C143" s="630">
        <v>0</v>
      </c>
      <c r="D143" s="630">
        <v>0</v>
      </c>
    </row>
    <row r="144" spans="2:4" x14ac:dyDescent="0.35">
      <c r="B144" s="632" t="s">
        <v>830</v>
      </c>
      <c r="C144" s="630"/>
      <c r="D144" s="630"/>
    </row>
    <row r="145" spans="2:4" x14ac:dyDescent="0.35">
      <c r="B145" s="632" t="s">
        <v>831</v>
      </c>
      <c r="C145" s="630"/>
      <c r="D145" s="630"/>
    </row>
    <row r="146" spans="2:4" x14ac:dyDescent="0.35">
      <c r="B146" s="632" t="s">
        <v>832</v>
      </c>
      <c r="C146" s="630"/>
      <c r="D146" s="630"/>
    </row>
    <row r="147" spans="2:4" x14ac:dyDescent="0.35">
      <c r="B147" s="632" t="s">
        <v>833</v>
      </c>
      <c r="C147" s="630">
        <v>0</v>
      </c>
      <c r="D147" s="630">
        <v>0</v>
      </c>
    </row>
    <row r="148" spans="2:4" x14ac:dyDescent="0.35">
      <c r="B148" s="632" t="s">
        <v>834</v>
      </c>
      <c r="C148" s="630"/>
      <c r="D148" s="630"/>
    </row>
    <row r="149" spans="2:4" x14ac:dyDescent="0.35">
      <c r="B149" s="632" t="s">
        <v>301</v>
      </c>
      <c r="C149" s="630">
        <v>0</v>
      </c>
      <c r="D149" s="630">
        <v>1467867</v>
      </c>
    </row>
    <row r="150" spans="2:4" x14ac:dyDescent="0.35">
      <c r="B150" s="632" t="s">
        <v>835</v>
      </c>
      <c r="C150" s="630">
        <v>0</v>
      </c>
      <c r="D150" s="630">
        <v>0</v>
      </c>
    </row>
    <row r="151" spans="2:4" x14ac:dyDescent="0.35">
      <c r="B151" s="632" t="s">
        <v>836</v>
      </c>
      <c r="C151" s="630">
        <v>0</v>
      </c>
      <c r="D151" s="630">
        <v>667000</v>
      </c>
    </row>
    <row r="152" spans="2:4" x14ac:dyDescent="0.35">
      <c r="B152" s="632" t="s">
        <v>837</v>
      </c>
      <c r="C152" s="630">
        <v>264000</v>
      </c>
      <c r="D152" s="630">
        <v>557700</v>
      </c>
    </row>
    <row r="153" spans="2:4" x14ac:dyDescent="0.35">
      <c r="B153" s="632" t="s">
        <v>838</v>
      </c>
      <c r="C153" s="630">
        <v>0</v>
      </c>
      <c r="D153" s="630">
        <v>244800</v>
      </c>
    </row>
    <row r="154" spans="2:4" x14ac:dyDescent="0.35">
      <c r="B154" s="632" t="s">
        <v>632</v>
      </c>
      <c r="C154" s="630">
        <v>0</v>
      </c>
      <c r="D154" s="630">
        <v>1685000</v>
      </c>
    </row>
    <row r="155" spans="2:4" x14ac:dyDescent="0.35">
      <c r="B155" s="632" t="s">
        <v>839</v>
      </c>
      <c r="C155" s="630">
        <v>0</v>
      </c>
      <c r="D155" s="630">
        <v>0</v>
      </c>
    </row>
    <row r="156" spans="2:4" x14ac:dyDescent="0.35">
      <c r="B156" s="632" t="s">
        <v>633</v>
      </c>
      <c r="C156" s="630">
        <v>0</v>
      </c>
      <c r="D156" s="630">
        <v>0</v>
      </c>
    </row>
    <row r="157" spans="2:4" x14ac:dyDescent="0.35">
      <c r="B157" s="632" t="s">
        <v>840</v>
      </c>
      <c r="C157" s="630">
        <v>0</v>
      </c>
      <c r="D157" s="630">
        <v>0</v>
      </c>
    </row>
    <row r="158" spans="2:4" x14ac:dyDescent="0.35">
      <c r="B158" s="632" t="s">
        <v>302</v>
      </c>
      <c r="C158" s="630">
        <v>0</v>
      </c>
      <c r="D158" s="630">
        <v>0</v>
      </c>
    </row>
    <row r="159" spans="2:4" x14ac:dyDescent="0.35">
      <c r="B159" s="632" t="s">
        <v>303</v>
      </c>
      <c r="C159" s="630">
        <v>0</v>
      </c>
      <c r="D159" s="630">
        <v>0</v>
      </c>
    </row>
    <row r="160" spans="2:4" x14ac:dyDescent="0.35">
      <c r="B160" s="632" t="s">
        <v>841</v>
      </c>
      <c r="C160" s="630">
        <v>1400000</v>
      </c>
      <c r="D160" s="630">
        <v>4640000</v>
      </c>
    </row>
    <row r="161" spans="2:4" x14ac:dyDescent="0.35">
      <c r="B161" s="632" t="s">
        <v>842</v>
      </c>
      <c r="C161" s="630"/>
      <c r="D161" s="630"/>
    </row>
    <row r="162" spans="2:4" x14ac:dyDescent="0.35">
      <c r="B162" s="632" t="s">
        <v>634</v>
      </c>
      <c r="C162" s="630"/>
      <c r="D162" s="630"/>
    </row>
    <row r="163" spans="2:4" x14ac:dyDescent="0.35">
      <c r="B163" s="632" t="s">
        <v>304</v>
      </c>
      <c r="C163" s="630">
        <v>0</v>
      </c>
      <c r="D163" s="630">
        <v>0</v>
      </c>
    </row>
    <row r="164" spans="2:4" x14ac:dyDescent="0.35">
      <c r="B164" s="632" t="s">
        <v>843</v>
      </c>
      <c r="C164" s="630"/>
      <c r="D164" s="630"/>
    </row>
    <row r="165" spans="2:4" x14ac:dyDescent="0.35">
      <c r="B165" s="632" t="s">
        <v>844</v>
      </c>
      <c r="C165" s="630"/>
      <c r="D165" s="630"/>
    </row>
    <row r="166" spans="2:4" x14ac:dyDescent="0.35">
      <c r="B166" s="632" t="s">
        <v>845</v>
      </c>
      <c r="C166" s="630">
        <v>0</v>
      </c>
      <c r="D166" s="630">
        <v>0</v>
      </c>
    </row>
    <row r="167" spans="2:4" x14ac:dyDescent="0.35">
      <c r="B167" s="632" t="s">
        <v>846</v>
      </c>
      <c r="C167" s="630"/>
      <c r="D167" s="630"/>
    </row>
    <row r="168" spans="2:4" x14ac:dyDescent="0.35">
      <c r="B168" s="632" t="s">
        <v>305</v>
      </c>
      <c r="C168" s="630">
        <v>3000000</v>
      </c>
      <c r="D168" s="630">
        <v>3000000</v>
      </c>
    </row>
    <row r="169" spans="2:4" x14ac:dyDescent="0.35">
      <c r="B169" s="632" t="s">
        <v>306</v>
      </c>
      <c r="C169" s="630">
        <v>0</v>
      </c>
      <c r="D169" s="630">
        <v>0</v>
      </c>
    </row>
    <row r="170" spans="2:4" x14ac:dyDescent="0.35">
      <c r="B170" s="632" t="s">
        <v>847</v>
      </c>
      <c r="C170" s="630">
        <v>0</v>
      </c>
      <c r="D170" s="630">
        <v>0</v>
      </c>
    </row>
    <row r="171" spans="2:4" x14ac:dyDescent="0.35">
      <c r="B171" s="632" t="s">
        <v>307</v>
      </c>
      <c r="C171" s="630">
        <v>0</v>
      </c>
      <c r="D171" s="630">
        <v>4560000</v>
      </c>
    </row>
    <row r="172" spans="2:4" x14ac:dyDescent="0.35">
      <c r="B172" s="632" t="s">
        <v>635</v>
      </c>
      <c r="C172" s="630">
        <v>0</v>
      </c>
      <c r="D172" s="630">
        <v>1400000</v>
      </c>
    </row>
    <row r="173" spans="2:4" x14ac:dyDescent="0.35">
      <c r="B173" s="632" t="s">
        <v>308</v>
      </c>
      <c r="C173" s="630">
        <v>0</v>
      </c>
      <c r="D173" s="630">
        <v>401000</v>
      </c>
    </row>
    <row r="174" spans="2:4" x14ac:dyDescent="0.35">
      <c r="B174" s="632" t="s">
        <v>848</v>
      </c>
      <c r="C174" s="630"/>
      <c r="D174" s="630"/>
    </row>
    <row r="175" spans="2:4" x14ac:dyDescent="0.35">
      <c r="B175" s="632" t="s">
        <v>849</v>
      </c>
      <c r="C175" s="630"/>
      <c r="D175" s="630"/>
    </row>
    <row r="176" spans="2:4" x14ac:dyDescent="0.35">
      <c r="B176" s="632" t="s">
        <v>850</v>
      </c>
      <c r="C176" s="630"/>
      <c r="D176" s="630"/>
    </row>
    <row r="177" spans="2:4" x14ac:dyDescent="0.35">
      <c r="B177" s="632" t="s">
        <v>851</v>
      </c>
      <c r="C177" s="630"/>
      <c r="D177" s="630"/>
    </row>
    <row r="178" spans="2:4" x14ac:dyDescent="0.35">
      <c r="B178" s="632" t="s">
        <v>636</v>
      </c>
      <c r="C178" s="630">
        <v>0</v>
      </c>
      <c r="D178" s="630">
        <v>3225000</v>
      </c>
    </row>
    <row r="179" spans="2:4" x14ac:dyDescent="0.35">
      <c r="B179" s="632" t="s">
        <v>309</v>
      </c>
      <c r="C179" s="630">
        <v>0</v>
      </c>
      <c r="D179" s="630">
        <v>1372764</v>
      </c>
    </row>
    <row r="180" spans="2:4" x14ac:dyDescent="0.35">
      <c r="B180" s="632" t="s">
        <v>310</v>
      </c>
      <c r="C180" s="630">
        <v>0</v>
      </c>
      <c r="D180" s="630">
        <v>3900000</v>
      </c>
    </row>
    <row r="181" spans="2:4" x14ac:dyDescent="0.35">
      <c r="B181" s="632" t="s">
        <v>852</v>
      </c>
      <c r="C181" s="630">
        <v>24470500</v>
      </c>
      <c r="D181" s="630">
        <v>15783620</v>
      </c>
    </row>
    <row r="182" spans="2:4" x14ac:dyDescent="0.35">
      <c r="B182" s="632" t="s">
        <v>853</v>
      </c>
      <c r="C182" s="630">
        <v>0</v>
      </c>
      <c r="D182" s="630">
        <v>0</v>
      </c>
    </row>
    <row r="183" spans="2:4" x14ac:dyDescent="0.35">
      <c r="B183" s="632" t="s">
        <v>311</v>
      </c>
      <c r="C183" s="630">
        <v>0</v>
      </c>
      <c r="D183" s="630">
        <v>0</v>
      </c>
    </row>
    <row r="184" spans="2:4" x14ac:dyDescent="0.35">
      <c r="B184" s="632" t="s">
        <v>542</v>
      </c>
      <c r="C184" s="630">
        <v>0</v>
      </c>
      <c r="D184" s="630">
        <v>0</v>
      </c>
    </row>
    <row r="185" spans="2:4" x14ac:dyDescent="0.35">
      <c r="B185" s="632" t="s">
        <v>854</v>
      </c>
      <c r="C185" s="630">
        <v>0</v>
      </c>
      <c r="D185" s="630">
        <v>19800000</v>
      </c>
    </row>
    <row r="186" spans="2:4" x14ac:dyDescent="0.35">
      <c r="B186" s="632" t="s">
        <v>312</v>
      </c>
      <c r="C186" s="630">
        <v>0</v>
      </c>
      <c r="D186" s="630">
        <v>25985280</v>
      </c>
    </row>
    <row r="187" spans="2:4" x14ac:dyDescent="0.35">
      <c r="B187" s="632" t="s">
        <v>855</v>
      </c>
      <c r="C187" s="630">
        <v>718903366</v>
      </c>
      <c r="D187" s="630">
        <v>0</v>
      </c>
    </row>
    <row r="188" spans="2:4" x14ac:dyDescent="0.35">
      <c r="B188" s="632" t="s">
        <v>856</v>
      </c>
      <c r="C188" s="630">
        <v>1650000</v>
      </c>
      <c r="D188" s="630">
        <v>0</v>
      </c>
    </row>
    <row r="189" spans="2:4" x14ac:dyDescent="0.35">
      <c r="B189" s="632" t="s">
        <v>313</v>
      </c>
      <c r="C189" s="630">
        <v>0</v>
      </c>
      <c r="D189" s="630">
        <v>0</v>
      </c>
    </row>
    <row r="190" spans="2:4" x14ac:dyDescent="0.35">
      <c r="B190" s="632" t="s">
        <v>857</v>
      </c>
      <c r="C190" s="630">
        <v>0</v>
      </c>
      <c r="D190" s="630">
        <v>1939200</v>
      </c>
    </row>
    <row r="191" spans="2:4" x14ac:dyDescent="0.35">
      <c r="B191" s="632" t="s">
        <v>858</v>
      </c>
      <c r="C191" s="630">
        <v>0</v>
      </c>
      <c r="D191" s="630">
        <v>0</v>
      </c>
    </row>
    <row r="192" spans="2:4" x14ac:dyDescent="0.35">
      <c r="B192" s="632" t="s">
        <v>314</v>
      </c>
      <c r="C192" s="630">
        <v>0</v>
      </c>
      <c r="D192" s="630">
        <v>0</v>
      </c>
    </row>
    <row r="193" spans="2:4" x14ac:dyDescent="0.35">
      <c r="B193" s="632" t="s">
        <v>859</v>
      </c>
      <c r="C193" s="630">
        <v>0</v>
      </c>
      <c r="D193" s="630">
        <v>0</v>
      </c>
    </row>
    <row r="194" spans="2:4" x14ac:dyDescent="0.35">
      <c r="B194" s="632" t="s">
        <v>860</v>
      </c>
      <c r="C194" s="630">
        <v>0</v>
      </c>
      <c r="D194" s="630">
        <v>0</v>
      </c>
    </row>
    <row r="195" spans="2:4" x14ac:dyDescent="0.35">
      <c r="B195" s="632" t="s">
        <v>861</v>
      </c>
      <c r="C195" s="630"/>
      <c r="D195" s="630"/>
    </row>
    <row r="196" spans="2:4" x14ac:dyDescent="0.35">
      <c r="B196" s="632" t="s">
        <v>315</v>
      </c>
      <c r="C196" s="630">
        <v>0</v>
      </c>
      <c r="D196" s="630">
        <v>2875000</v>
      </c>
    </row>
    <row r="197" spans="2:4" x14ac:dyDescent="0.35">
      <c r="B197" s="632" t="s">
        <v>316</v>
      </c>
      <c r="C197" s="630">
        <v>2720000</v>
      </c>
      <c r="D197" s="630">
        <v>2720000</v>
      </c>
    </row>
    <row r="198" spans="2:4" x14ac:dyDescent="0.35">
      <c r="B198" s="632" t="s">
        <v>862</v>
      </c>
      <c r="C198" s="630">
        <v>719080</v>
      </c>
      <c r="D198" s="630">
        <v>0</v>
      </c>
    </row>
    <row r="199" spans="2:4" x14ac:dyDescent="0.35">
      <c r="B199" s="632" t="s">
        <v>317</v>
      </c>
      <c r="C199" s="630">
        <v>99750000</v>
      </c>
      <c r="D199" s="630">
        <v>157500000</v>
      </c>
    </row>
    <row r="200" spans="2:4" x14ac:dyDescent="0.35">
      <c r="B200" s="632" t="s">
        <v>318</v>
      </c>
      <c r="C200" s="630">
        <v>33922556</v>
      </c>
      <c r="D200" s="630">
        <v>14000000</v>
      </c>
    </row>
    <row r="201" spans="2:4" x14ac:dyDescent="0.35">
      <c r="B201" s="632" t="s">
        <v>319</v>
      </c>
      <c r="C201" s="630"/>
      <c r="D201" s="630"/>
    </row>
    <row r="202" spans="2:4" x14ac:dyDescent="0.35">
      <c r="B202" s="632" t="s">
        <v>320</v>
      </c>
      <c r="C202" s="630">
        <v>0</v>
      </c>
      <c r="D202" s="630">
        <v>3128576</v>
      </c>
    </row>
    <row r="203" spans="2:4" x14ac:dyDescent="0.35">
      <c r="B203" s="632" t="s">
        <v>321</v>
      </c>
      <c r="C203" s="630">
        <v>0</v>
      </c>
      <c r="D203" s="630">
        <v>1</v>
      </c>
    </row>
    <row r="204" spans="2:4" x14ac:dyDescent="0.35">
      <c r="B204" s="632" t="s">
        <v>322</v>
      </c>
      <c r="C204" s="630">
        <v>0</v>
      </c>
      <c r="D204" s="630">
        <v>555560</v>
      </c>
    </row>
    <row r="205" spans="2:4" x14ac:dyDescent="0.35">
      <c r="B205" s="632" t="s">
        <v>646</v>
      </c>
      <c r="C205" s="630">
        <v>0</v>
      </c>
      <c r="D205" s="630">
        <v>0</v>
      </c>
    </row>
    <row r="206" spans="2:4" x14ac:dyDescent="0.35">
      <c r="B206" s="632" t="s">
        <v>863</v>
      </c>
      <c r="C206" s="630">
        <v>0</v>
      </c>
      <c r="D206" s="630">
        <v>0</v>
      </c>
    </row>
    <row r="207" spans="2:4" x14ac:dyDescent="0.35">
      <c r="B207" s="632" t="s">
        <v>864</v>
      </c>
      <c r="C207" s="630">
        <v>1080000</v>
      </c>
      <c r="D207" s="630">
        <v>0</v>
      </c>
    </row>
    <row r="208" spans="2:4" x14ac:dyDescent="0.35">
      <c r="B208" s="632" t="s">
        <v>324</v>
      </c>
      <c r="C208" s="630">
        <v>836999</v>
      </c>
      <c r="D208" s="630">
        <v>0</v>
      </c>
    </row>
    <row r="209" spans="2:4" x14ac:dyDescent="0.35">
      <c r="B209" s="632" t="s">
        <v>325</v>
      </c>
      <c r="C209" s="630">
        <v>10935000</v>
      </c>
      <c r="D209" s="630">
        <v>0</v>
      </c>
    </row>
    <row r="210" spans="2:4" x14ac:dyDescent="0.35">
      <c r="B210" s="632" t="s">
        <v>326</v>
      </c>
      <c r="C210" s="630">
        <v>0</v>
      </c>
      <c r="D210" s="630">
        <v>0</v>
      </c>
    </row>
    <row r="211" spans="2:4" x14ac:dyDescent="0.35">
      <c r="B211" s="632" t="s">
        <v>865</v>
      </c>
      <c r="C211" s="630">
        <v>0</v>
      </c>
      <c r="D211" s="630">
        <v>150000</v>
      </c>
    </row>
    <row r="212" spans="2:4" x14ac:dyDescent="0.35">
      <c r="B212" s="632" t="s">
        <v>327</v>
      </c>
      <c r="C212" s="630">
        <v>81401357</v>
      </c>
      <c r="D212" s="630">
        <v>85580250</v>
      </c>
    </row>
    <row r="213" spans="2:4" x14ac:dyDescent="0.35">
      <c r="B213" s="632" t="s">
        <v>866</v>
      </c>
      <c r="C213" s="630">
        <v>0</v>
      </c>
      <c r="D213" s="630">
        <v>0</v>
      </c>
    </row>
    <row r="214" spans="2:4" x14ac:dyDescent="0.35">
      <c r="B214" s="632" t="s">
        <v>328</v>
      </c>
      <c r="C214" s="630">
        <v>0</v>
      </c>
      <c r="D214" s="630">
        <v>1688600</v>
      </c>
    </row>
    <row r="215" spans="2:4" x14ac:dyDescent="0.35">
      <c r="B215" s="632" t="s">
        <v>867</v>
      </c>
      <c r="C215" s="630"/>
      <c r="D215" s="630"/>
    </row>
    <row r="216" spans="2:4" x14ac:dyDescent="0.35">
      <c r="B216" s="632" t="s">
        <v>329</v>
      </c>
      <c r="C216" s="630">
        <v>0</v>
      </c>
      <c r="D216" s="630">
        <v>0</v>
      </c>
    </row>
    <row r="217" spans="2:4" x14ac:dyDescent="0.35">
      <c r="B217" s="632" t="s">
        <v>330</v>
      </c>
      <c r="C217" s="630">
        <v>55000</v>
      </c>
      <c r="D217" s="630">
        <v>330000</v>
      </c>
    </row>
    <row r="218" spans="2:4" x14ac:dyDescent="0.35">
      <c r="B218" s="632" t="s">
        <v>868</v>
      </c>
      <c r="C218" s="630">
        <v>0</v>
      </c>
      <c r="D218" s="630">
        <v>5335000</v>
      </c>
    </row>
    <row r="219" spans="2:4" x14ac:dyDescent="0.35">
      <c r="B219" s="632" t="s">
        <v>331</v>
      </c>
      <c r="C219" s="630">
        <v>0</v>
      </c>
      <c r="D219" s="630">
        <v>0</v>
      </c>
    </row>
    <row r="220" spans="2:4" x14ac:dyDescent="0.35">
      <c r="B220" s="632" t="s">
        <v>332</v>
      </c>
      <c r="C220" s="630">
        <v>190137975</v>
      </c>
      <c r="D220" s="630">
        <v>36762500</v>
      </c>
    </row>
    <row r="221" spans="2:4" x14ac:dyDescent="0.35">
      <c r="B221" s="632" t="s">
        <v>869</v>
      </c>
      <c r="C221" s="630">
        <v>1336262</v>
      </c>
      <c r="D221" s="630">
        <v>0</v>
      </c>
    </row>
    <row r="222" spans="2:4" x14ac:dyDescent="0.35">
      <c r="B222" s="632" t="s">
        <v>870</v>
      </c>
      <c r="C222" s="630">
        <v>0</v>
      </c>
      <c r="D222" s="630">
        <v>0</v>
      </c>
    </row>
    <row r="223" spans="2:4" x14ac:dyDescent="0.35">
      <c r="B223" s="632" t="s">
        <v>871</v>
      </c>
      <c r="C223" s="630"/>
      <c r="D223" s="630"/>
    </row>
    <row r="224" spans="2:4" x14ac:dyDescent="0.35">
      <c r="B224" s="632" t="s">
        <v>872</v>
      </c>
      <c r="C224" s="630">
        <v>0</v>
      </c>
      <c r="D224" s="630">
        <v>0</v>
      </c>
    </row>
    <row r="225" spans="2:4" x14ac:dyDescent="0.35">
      <c r="B225" s="632" t="s">
        <v>873</v>
      </c>
      <c r="C225" s="630">
        <v>0</v>
      </c>
      <c r="D225" s="630">
        <v>0</v>
      </c>
    </row>
    <row r="226" spans="2:4" x14ac:dyDescent="0.35">
      <c r="B226" s="632" t="s">
        <v>334</v>
      </c>
      <c r="C226" s="630">
        <v>0</v>
      </c>
      <c r="D226" s="630">
        <v>0</v>
      </c>
    </row>
    <row r="227" spans="2:4" x14ac:dyDescent="0.35">
      <c r="B227" s="632" t="s">
        <v>333</v>
      </c>
      <c r="C227" s="630">
        <v>0</v>
      </c>
      <c r="D227" s="630">
        <v>4807600</v>
      </c>
    </row>
    <row r="228" spans="2:4" x14ac:dyDescent="0.35">
      <c r="B228" s="632" t="s">
        <v>335</v>
      </c>
      <c r="C228" s="630">
        <v>4842450</v>
      </c>
      <c r="D228" s="630">
        <v>6049419</v>
      </c>
    </row>
    <row r="229" spans="2:4" x14ac:dyDescent="0.35">
      <c r="B229" s="632" t="s">
        <v>336</v>
      </c>
      <c r="C229" s="630">
        <v>5382827</v>
      </c>
      <c r="D229" s="630">
        <v>0</v>
      </c>
    </row>
    <row r="230" spans="2:4" x14ac:dyDescent="0.35">
      <c r="B230" s="632" t="s">
        <v>874</v>
      </c>
      <c r="C230" s="630">
        <v>0</v>
      </c>
      <c r="D230" s="630">
        <v>0</v>
      </c>
    </row>
    <row r="231" spans="2:4" x14ac:dyDescent="0.35">
      <c r="B231" s="632" t="s">
        <v>875</v>
      </c>
      <c r="C231" s="630">
        <v>0</v>
      </c>
      <c r="D231" s="630">
        <v>0</v>
      </c>
    </row>
    <row r="232" spans="2:4" x14ac:dyDescent="0.35">
      <c r="B232" s="632" t="s">
        <v>876</v>
      </c>
      <c r="C232" s="630">
        <v>0</v>
      </c>
      <c r="D232" s="630">
        <v>1400000</v>
      </c>
    </row>
    <row r="233" spans="2:4" x14ac:dyDescent="0.35">
      <c r="B233" s="632" t="s">
        <v>337</v>
      </c>
      <c r="C233" s="630">
        <v>42038400</v>
      </c>
      <c r="D233" s="630">
        <v>97582912</v>
      </c>
    </row>
    <row r="234" spans="2:4" x14ac:dyDescent="0.35">
      <c r="B234" s="632" t="s">
        <v>877</v>
      </c>
      <c r="C234" s="630">
        <v>1111000</v>
      </c>
      <c r="D234" s="630">
        <v>0</v>
      </c>
    </row>
    <row r="235" spans="2:4" x14ac:dyDescent="0.35">
      <c r="B235" s="632" t="s">
        <v>878</v>
      </c>
      <c r="C235" s="630">
        <v>0</v>
      </c>
      <c r="D235" s="630">
        <v>0</v>
      </c>
    </row>
    <row r="236" spans="2:4" x14ac:dyDescent="0.35">
      <c r="B236" s="632" t="s">
        <v>879</v>
      </c>
      <c r="C236" s="630">
        <v>0</v>
      </c>
      <c r="D236" s="630">
        <v>0</v>
      </c>
    </row>
    <row r="237" spans="2:4" x14ac:dyDescent="0.35">
      <c r="B237" s="632" t="s">
        <v>880</v>
      </c>
      <c r="C237" s="630">
        <v>4482000</v>
      </c>
      <c r="D237" s="630"/>
    </row>
    <row r="238" spans="2:4" x14ac:dyDescent="0.35">
      <c r="B238" s="632" t="s">
        <v>339</v>
      </c>
      <c r="C238" s="630">
        <v>0</v>
      </c>
      <c r="D238" s="630">
        <v>125000</v>
      </c>
    </row>
    <row r="239" spans="2:4" x14ac:dyDescent="0.35">
      <c r="B239" s="632" t="s">
        <v>881</v>
      </c>
      <c r="C239" s="630">
        <v>0</v>
      </c>
      <c r="D239" s="630">
        <v>3347100</v>
      </c>
    </row>
    <row r="240" spans="2:4" x14ac:dyDescent="0.35">
      <c r="B240" s="632" t="s">
        <v>882</v>
      </c>
      <c r="C240" s="630">
        <v>961946</v>
      </c>
      <c r="D240" s="630">
        <v>0</v>
      </c>
    </row>
    <row r="241" spans="2:4" x14ac:dyDescent="0.35">
      <c r="B241" s="632" t="s">
        <v>883</v>
      </c>
      <c r="C241" s="630">
        <v>0</v>
      </c>
      <c r="D241" s="630">
        <v>0</v>
      </c>
    </row>
    <row r="242" spans="2:4" x14ac:dyDescent="0.35">
      <c r="B242" s="632" t="s">
        <v>884</v>
      </c>
      <c r="C242" s="630">
        <v>0</v>
      </c>
      <c r="D242" s="630">
        <v>0</v>
      </c>
    </row>
    <row r="243" spans="2:4" x14ac:dyDescent="0.35">
      <c r="B243" s="632" t="s">
        <v>340</v>
      </c>
      <c r="C243" s="630">
        <v>67668540</v>
      </c>
      <c r="D243" s="630">
        <v>27919140</v>
      </c>
    </row>
    <row r="244" spans="2:4" x14ac:dyDescent="0.35">
      <c r="B244" s="632" t="s">
        <v>885</v>
      </c>
      <c r="C244" s="630">
        <v>0</v>
      </c>
      <c r="D244" s="630">
        <v>20800000</v>
      </c>
    </row>
    <row r="245" spans="2:4" x14ac:dyDescent="0.35">
      <c r="B245" s="632" t="s">
        <v>886</v>
      </c>
      <c r="C245" s="630">
        <v>38464120</v>
      </c>
      <c r="D245" s="630">
        <v>20</v>
      </c>
    </row>
    <row r="246" spans="2:4" x14ac:dyDescent="0.35">
      <c r="B246" s="632" t="s">
        <v>341</v>
      </c>
      <c r="C246" s="630">
        <v>285549</v>
      </c>
      <c r="D246" s="630">
        <v>1224249</v>
      </c>
    </row>
    <row r="247" spans="2:4" x14ac:dyDescent="0.35">
      <c r="B247" s="632" t="s">
        <v>887</v>
      </c>
      <c r="C247" s="630">
        <v>0</v>
      </c>
      <c r="D247" s="630">
        <v>10585000</v>
      </c>
    </row>
    <row r="248" spans="2:4" x14ac:dyDescent="0.35">
      <c r="B248" s="632" t="s">
        <v>888</v>
      </c>
      <c r="C248" s="630"/>
      <c r="D248" s="630"/>
    </row>
    <row r="249" spans="2:4" x14ac:dyDescent="0.35">
      <c r="B249" s="632" t="s">
        <v>889</v>
      </c>
      <c r="C249" s="630">
        <v>0</v>
      </c>
      <c r="D249" s="630">
        <v>0</v>
      </c>
    </row>
    <row r="250" spans="2:4" x14ac:dyDescent="0.35">
      <c r="B250" s="632" t="s">
        <v>890</v>
      </c>
      <c r="C250" s="630"/>
      <c r="D250" s="630"/>
    </row>
    <row r="251" spans="2:4" x14ac:dyDescent="0.35">
      <c r="B251" s="632" t="s">
        <v>891</v>
      </c>
      <c r="C251" s="630">
        <v>614000</v>
      </c>
      <c r="D251" s="630">
        <v>0</v>
      </c>
    </row>
    <row r="252" spans="2:4" x14ac:dyDescent="0.35">
      <c r="B252" s="632" t="s">
        <v>237</v>
      </c>
      <c r="C252" s="630">
        <v>0</v>
      </c>
      <c r="D252" s="630">
        <v>9385728</v>
      </c>
    </row>
    <row r="253" spans="2:4" x14ac:dyDescent="0.35">
      <c r="B253" s="632" t="s">
        <v>238</v>
      </c>
      <c r="C253" s="630">
        <v>0</v>
      </c>
      <c r="D253" s="630">
        <v>0</v>
      </c>
    </row>
    <row r="254" spans="2:4" x14ac:dyDescent="0.35">
      <c r="B254" s="632" t="s">
        <v>239</v>
      </c>
      <c r="C254" s="630">
        <v>2230500</v>
      </c>
      <c r="D254" s="630">
        <v>0</v>
      </c>
    </row>
    <row r="255" spans="2:4" x14ac:dyDescent="0.35">
      <c r="B255" s="632" t="s">
        <v>892</v>
      </c>
      <c r="C255" s="630">
        <v>0</v>
      </c>
      <c r="D255" s="630">
        <v>0</v>
      </c>
    </row>
    <row r="256" spans="2:4" x14ac:dyDescent="0.35">
      <c r="B256" s="632" t="s">
        <v>893</v>
      </c>
      <c r="C256" s="630">
        <v>0</v>
      </c>
      <c r="D256" s="630">
        <v>0</v>
      </c>
    </row>
    <row r="257" spans="2:4" x14ac:dyDescent="0.35">
      <c r="B257" s="632" t="s">
        <v>894</v>
      </c>
      <c r="C257" s="630">
        <v>0</v>
      </c>
      <c r="D257" s="630">
        <v>0</v>
      </c>
    </row>
    <row r="258" spans="2:4" x14ac:dyDescent="0.35">
      <c r="B258" s="632" t="s">
        <v>895</v>
      </c>
      <c r="C258" s="630">
        <v>0</v>
      </c>
      <c r="D258" s="630">
        <v>0</v>
      </c>
    </row>
    <row r="259" spans="2:4" x14ac:dyDescent="0.35">
      <c r="B259" s="632" t="s">
        <v>896</v>
      </c>
      <c r="C259" s="630"/>
      <c r="D259" s="630"/>
    </row>
    <row r="260" spans="2:4" x14ac:dyDescent="0.35">
      <c r="B260" s="632" t="s">
        <v>897</v>
      </c>
      <c r="C260" s="630">
        <v>0</v>
      </c>
      <c r="D260" s="630">
        <v>0</v>
      </c>
    </row>
    <row r="261" spans="2:4" x14ac:dyDescent="0.35">
      <c r="B261" s="632" t="s">
        <v>656</v>
      </c>
      <c r="C261" s="630">
        <v>1340000</v>
      </c>
      <c r="D261" s="630">
        <v>0</v>
      </c>
    </row>
    <row r="262" spans="2:4" x14ac:dyDescent="0.35">
      <c r="B262" s="632" t="s">
        <v>898</v>
      </c>
      <c r="C262" s="630">
        <v>2640000</v>
      </c>
      <c r="D262" s="630">
        <v>6160000</v>
      </c>
    </row>
    <row r="263" spans="2:4" x14ac:dyDescent="0.35">
      <c r="B263" s="632" t="s">
        <v>899</v>
      </c>
      <c r="C263" s="630">
        <v>15197000</v>
      </c>
      <c r="D263" s="630">
        <v>0</v>
      </c>
    </row>
    <row r="264" spans="2:4" x14ac:dyDescent="0.35">
      <c r="B264" s="632" t="s">
        <v>900</v>
      </c>
      <c r="C264" s="630">
        <v>66500000</v>
      </c>
      <c r="D264" s="630">
        <v>1426728</v>
      </c>
    </row>
    <row r="265" spans="2:4" x14ac:dyDescent="0.35">
      <c r="B265" s="632" t="s">
        <v>241</v>
      </c>
      <c r="C265" s="630">
        <v>0</v>
      </c>
      <c r="D265" s="630">
        <v>1</v>
      </c>
    </row>
    <row r="266" spans="2:4" x14ac:dyDescent="0.35">
      <c r="B266" s="632" t="s">
        <v>242</v>
      </c>
      <c r="C266" s="630">
        <v>2550000</v>
      </c>
      <c r="D266" s="630">
        <v>0</v>
      </c>
    </row>
    <row r="267" spans="2:4" x14ac:dyDescent="0.35">
      <c r="B267" s="632" t="s">
        <v>243</v>
      </c>
      <c r="C267" s="630">
        <v>0</v>
      </c>
      <c r="D267" s="630">
        <v>1650000</v>
      </c>
    </row>
    <row r="268" spans="2:4" x14ac:dyDescent="0.35">
      <c r="B268" s="632" t="s">
        <v>901</v>
      </c>
      <c r="C268" s="630"/>
      <c r="D268" s="630"/>
    </row>
    <row r="269" spans="2:4" x14ac:dyDescent="0.35">
      <c r="B269" s="632" t="s">
        <v>244</v>
      </c>
      <c r="C269" s="630">
        <v>5437833</v>
      </c>
      <c r="D269" s="630">
        <v>130356</v>
      </c>
    </row>
    <row r="270" spans="2:4" x14ac:dyDescent="0.35">
      <c r="B270" s="632" t="s">
        <v>245</v>
      </c>
      <c r="C270" s="630">
        <v>0</v>
      </c>
      <c r="D270" s="630">
        <v>0</v>
      </c>
    </row>
    <row r="271" spans="2:4" x14ac:dyDescent="0.35">
      <c r="B271" s="632" t="s">
        <v>246</v>
      </c>
      <c r="C271" s="630">
        <v>0</v>
      </c>
      <c r="D271" s="630">
        <v>1099000</v>
      </c>
    </row>
    <row r="272" spans="2:4" x14ac:dyDescent="0.35">
      <c r="B272" s="632" t="s">
        <v>247</v>
      </c>
      <c r="C272" s="630">
        <v>15884336</v>
      </c>
      <c r="D272" s="630">
        <v>0</v>
      </c>
    </row>
    <row r="273" spans="2:4" x14ac:dyDescent="0.35">
      <c r="B273" s="632" t="s">
        <v>902</v>
      </c>
      <c r="C273" s="630"/>
      <c r="D273" s="630"/>
    </row>
    <row r="274" spans="2:4" x14ac:dyDescent="0.35">
      <c r="B274" s="632" t="s">
        <v>903</v>
      </c>
      <c r="C274" s="630">
        <v>1</v>
      </c>
      <c r="D274" s="630">
        <v>0</v>
      </c>
    </row>
    <row r="275" spans="2:4" x14ac:dyDescent="0.35">
      <c r="B275" s="632" t="s">
        <v>904</v>
      </c>
      <c r="C275" s="630">
        <v>0</v>
      </c>
      <c r="D275" s="630">
        <v>0</v>
      </c>
    </row>
    <row r="276" spans="2:4" x14ac:dyDescent="0.35">
      <c r="B276" s="632" t="s">
        <v>905</v>
      </c>
      <c r="C276" s="630">
        <v>0</v>
      </c>
      <c r="D276" s="630">
        <v>1497500</v>
      </c>
    </row>
    <row r="277" spans="2:4" x14ac:dyDescent="0.35">
      <c r="B277" s="632" t="s">
        <v>906</v>
      </c>
      <c r="C277" s="630">
        <v>0</v>
      </c>
      <c r="D277" s="630">
        <v>3450000</v>
      </c>
    </row>
    <row r="278" spans="2:4" x14ac:dyDescent="0.35">
      <c r="B278" s="632" t="s">
        <v>248</v>
      </c>
      <c r="C278" s="630">
        <v>0</v>
      </c>
      <c r="D278" s="630">
        <v>0</v>
      </c>
    </row>
    <row r="279" spans="2:4" x14ac:dyDescent="0.35">
      <c r="B279" s="632" t="s">
        <v>907</v>
      </c>
      <c r="C279" s="630">
        <v>0</v>
      </c>
      <c r="D279" s="630">
        <v>0</v>
      </c>
    </row>
    <row r="280" spans="2:4" x14ac:dyDescent="0.35">
      <c r="B280" s="632" t="s">
        <v>249</v>
      </c>
      <c r="C280" s="630">
        <v>0</v>
      </c>
      <c r="D280" s="630">
        <v>0</v>
      </c>
    </row>
    <row r="281" spans="2:4" x14ac:dyDescent="0.35">
      <c r="B281" s="632" t="s">
        <v>908</v>
      </c>
      <c r="C281" s="630">
        <v>0</v>
      </c>
      <c r="D281" s="630">
        <v>0</v>
      </c>
    </row>
    <row r="282" spans="2:4" x14ac:dyDescent="0.35">
      <c r="B282" s="632" t="s">
        <v>250</v>
      </c>
      <c r="C282" s="630">
        <v>1651000</v>
      </c>
      <c r="D282" s="630">
        <v>360000</v>
      </c>
    </row>
    <row r="283" spans="2:4" x14ac:dyDescent="0.35">
      <c r="B283" s="632" t="s">
        <v>251</v>
      </c>
      <c r="C283" s="630">
        <v>0</v>
      </c>
      <c r="D283" s="630">
        <v>23200</v>
      </c>
    </row>
    <row r="284" spans="2:4" x14ac:dyDescent="0.35">
      <c r="B284" s="632" t="s">
        <v>252</v>
      </c>
      <c r="C284" s="630">
        <v>0</v>
      </c>
      <c r="D284" s="630">
        <v>582</v>
      </c>
    </row>
    <row r="285" spans="2:4" x14ac:dyDescent="0.35">
      <c r="B285" s="632" t="s">
        <v>253</v>
      </c>
      <c r="C285" s="630">
        <v>86925000</v>
      </c>
      <c r="D285" s="630">
        <v>91500000</v>
      </c>
    </row>
    <row r="286" spans="2:4" x14ac:dyDescent="0.35">
      <c r="B286" s="632" t="s">
        <v>255</v>
      </c>
      <c r="C286" s="630">
        <v>0</v>
      </c>
      <c r="D286" s="630">
        <v>0</v>
      </c>
    </row>
    <row r="287" spans="2:4" x14ac:dyDescent="0.35">
      <c r="B287" s="632" t="s">
        <v>909</v>
      </c>
      <c r="C287" s="630"/>
      <c r="D287" s="630"/>
    </row>
    <row r="288" spans="2:4" x14ac:dyDescent="0.35">
      <c r="B288" s="632" t="s">
        <v>910</v>
      </c>
      <c r="C288" s="630">
        <v>138840000</v>
      </c>
      <c r="D288" s="630">
        <v>0</v>
      </c>
    </row>
    <row r="289" spans="2:4" x14ac:dyDescent="0.35">
      <c r="B289" s="632" t="s">
        <v>911</v>
      </c>
      <c r="C289" s="630">
        <v>0</v>
      </c>
      <c r="D289" s="630">
        <v>0</v>
      </c>
    </row>
    <row r="290" spans="2:4" x14ac:dyDescent="0.35">
      <c r="B290" s="632" t="s">
        <v>912</v>
      </c>
      <c r="C290" s="630">
        <v>0</v>
      </c>
      <c r="D290" s="630">
        <v>0</v>
      </c>
    </row>
    <row r="291" spans="2:4" x14ac:dyDescent="0.35">
      <c r="B291" s="632" t="s">
        <v>254</v>
      </c>
      <c r="C291" s="630">
        <v>11231100</v>
      </c>
      <c r="D291" s="630"/>
    </row>
    <row r="292" spans="2:4" x14ac:dyDescent="0.35">
      <c r="B292" s="632" t="s">
        <v>913</v>
      </c>
      <c r="C292" s="630">
        <v>13500000</v>
      </c>
      <c r="D292" s="630">
        <v>0</v>
      </c>
    </row>
    <row r="293" spans="2:4" x14ac:dyDescent="0.35">
      <c r="B293" s="632" t="s">
        <v>256</v>
      </c>
      <c r="C293" s="630"/>
      <c r="D293" s="630"/>
    </row>
    <row r="294" spans="2:4" x14ac:dyDescent="0.35">
      <c r="B294" s="632" t="s">
        <v>257</v>
      </c>
      <c r="C294" s="630">
        <v>0</v>
      </c>
      <c r="D294" s="630">
        <v>0</v>
      </c>
    </row>
    <row r="295" spans="2:4" x14ac:dyDescent="0.35">
      <c r="B295" s="632" t="s">
        <v>914</v>
      </c>
      <c r="C295" s="630">
        <v>0</v>
      </c>
      <c r="D295" s="630">
        <v>0</v>
      </c>
    </row>
    <row r="296" spans="2:4" x14ac:dyDescent="0.35">
      <c r="B296" s="632" t="s">
        <v>258</v>
      </c>
      <c r="C296" s="630">
        <v>0</v>
      </c>
      <c r="D296" s="630">
        <v>0</v>
      </c>
    </row>
    <row r="297" spans="2:4" x14ac:dyDescent="0.35">
      <c r="B297" s="632" t="s">
        <v>915</v>
      </c>
      <c r="C297" s="630">
        <v>0</v>
      </c>
      <c r="D297" s="630">
        <v>1855000</v>
      </c>
    </row>
    <row r="298" spans="2:4" x14ac:dyDescent="0.35">
      <c r="B298" s="632" t="s">
        <v>259</v>
      </c>
      <c r="C298" s="630">
        <v>0</v>
      </c>
      <c r="D298" s="630">
        <v>0</v>
      </c>
    </row>
    <row r="299" spans="2:4" x14ac:dyDescent="0.35">
      <c r="B299" s="632" t="s">
        <v>916</v>
      </c>
      <c r="C299" s="630">
        <v>0</v>
      </c>
      <c r="D299" s="630">
        <v>1000000</v>
      </c>
    </row>
    <row r="300" spans="2:4" x14ac:dyDescent="0.35">
      <c r="B300" s="632" t="s">
        <v>260</v>
      </c>
      <c r="C300" s="630">
        <v>0</v>
      </c>
      <c r="D300" s="630">
        <v>0</v>
      </c>
    </row>
    <row r="301" spans="2:4" x14ac:dyDescent="0.35">
      <c r="B301" s="632" t="s">
        <v>261</v>
      </c>
      <c r="C301" s="630">
        <v>420000</v>
      </c>
      <c r="D301" s="630">
        <v>1931000</v>
      </c>
    </row>
    <row r="302" spans="2:4" x14ac:dyDescent="0.35">
      <c r="B302" s="632" t="s">
        <v>917</v>
      </c>
      <c r="C302" s="630">
        <v>0</v>
      </c>
      <c r="D302" s="630">
        <v>0</v>
      </c>
    </row>
    <row r="303" spans="2:4" x14ac:dyDescent="0.35">
      <c r="B303" s="632" t="s">
        <v>918</v>
      </c>
      <c r="C303" s="630">
        <v>0</v>
      </c>
      <c r="D303" s="630">
        <v>0</v>
      </c>
    </row>
    <row r="304" spans="2:4" x14ac:dyDescent="0.35">
      <c r="B304" s="632" t="s">
        <v>262</v>
      </c>
      <c r="C304" s="630">
        <v>2500000</v>
      </c>
      <c r="D304" s="630">
        <v>0</v>
      </c>
    </row>
    <row r="305" spans="2:4" x14ac:dyDescent="0.35">
      <c r="B305" s="632" t="s">
        <v>919</v>
      </c>
      <c r="C305" s="630">
        <v>203098430</v>
      </c>
      <c r="D305" s="630">
        <v>0</v>
      </c>
    </row>
    <row r="306" spans="2:4" x14ac:dyDescent="0.35">
      <c r="B306" s="632" t="s">
        <v>920</v>
      </c>
      <c r="C306" s="630">
        <v>0</v>
      </c>
      <c r="D306" s="630">
        <v>100000</v>
      </c>
    </row>
    <row r="307" spans="2:4" x14ac:dyDescent="0.35">
      <c r="B307" s="632" t="s">
        <v>921</v>
      </c>
      <c r="C307" s="630">
        <v>204294000</v>
      </c>
      <c r="D307" s="630">
        <v>0</v>
      </c>
    </row>
    <row r="308" spans="2:4" x14ac:dyDescent="0.35">
      <c r="B308" s="632" t="s">
        <v>263</v>
      </c>
      <c r="C308" s="630">
        <v>0</v>
      </c>
      <c r="D308" s="630">
        <v>1500000</v>
      </c>
    </row>
    <row r="309" spans="2:4" x14ac:dyDescent="0.35">
      <c r="B309" s="632" t="s">
        <v>264</v>
      </c>
      <c r="C309" s="630">
        <v>0</v>
      </c>
      <c r="D309" s="630">
        <v>0</v>
      </c>
    </row>
    <row r="310" spans="2:4" x14ac:dyDescent="0.35">
      <c r="B310" s="632" t="s">
        <v>922</v>
      </c>
      <c r="C310" s="630">
        <v>0</v>
      </c>
      <c r="D310" s="630">
        <v>0</v>
      </c>
    </row>
    <row r="311" spans="2:4" x14ac:dyDescent="0.35">
      <c r="B311" s="633" t="s">
        <v>265</v>
      </c>
      <c r="C311" s="634">
        <v>1759000</v>
      </c>
      <c r="D311" s="634">
        <v>0</v>
      </c>
    </row>
    <row r="312" spans="2:4" x14ac:dyDescent="0.35">
      <c r="B312" s="633" t="s">
        <v>923</v>
      </c>
      <c r="C312" s="634">
        <v>0</v>
      </c>
      <c r="D312" s="634">
        <v>0</v>
      </c>
    </row>
    <row r="313" spans="2:4" ht="15" thickBot="1" x14ac:dyDescent="0.4">
      <c r="B313" s="635" t="s">
        <v>266</v>
      </c>
      <c r="C313" s="636">
        <f>SUM(C61:C312)</f>
        <v>2726786834</v>
      </c>
      <c r="D313" s="636">
        <f>SUM(D61:D312)</f>
        <v>2021111481</v>
      </c>
    </row>
    <row r="314" spans="2:4" ht="15" thickTop="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5"/>
  <sheetViews>
    <sheetView topLeftCell="A4" workbookViewId="0">
      <selection activeCell="N16" sqref="N16"/>
    </sheetView>
  </sheetViews>
  <sheetFormatPr baseColWidth="10" defaultRowHeight="14.5" x14ac:dyDescent="0.35"/>
  <sheetData>
    <row r="15" spans="14:14" x14ac:dyDescent="0.35">
      <c r="N15">
        <f>11057/90000*100</f>
        <v>12.285555555555556</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YllZqRXTj7zzZEfqXeBiGTFHpwue1aQnPZxTHtpChHw=</DigestValue>
    </Reference>
    <Reference Type="http://www.w3.org/2000/09/xmldsig#Object" URI="#idOfficeObject">
      <DigestMethod Algorithm="http://www.w3.org/2001/04/xmlenc#sha256"/>
      <DigestValue>Uaz5nGleG996vauZ0FrfQFE+DzIPFITnl+94VbsWXXw=</DigestValue>
    </Reference>
    <Reference Type="http://uri.etsi.org/01903#SignedProperties" URI="#idSignedProperties">
      <Transforms>
        <Transform Algorithm="http://www.w3.org/TR/2001/REC-xml-c14n-20010315"/>
      </Transforms>
      <DigestMethod Algorithm="http://www.w3.org/2001/04/xmlenc#sha256"/>
      <DigestValue>wXPu13dXgIy03UGJkCUnEpLubCuHlxpssnnUZPzsHFY=</DigestValue>
    </Reference>
  </SignedInfo>
  <SignatureValue>l/gSP2ZdNLFfp+o0XtnkfVzuWW7C4gALLgxJypMJNeagJVJv6mUwbUMj0aM6pWp77Qx0QZE0Ba0p
fhkL+hgWGdzdnkqNGMOs5IycCPYNg8bMrckzGbeCFm4zO9kbXTL3UfqiA5GeTq40X9+s+ShzZNgE
0gG7dKjNBCRYthnuOyg8UAdGOGmEosJs7GvKHkbik9SrFkRAhP3YAxq9R1W+CrwdloAnN924pDQV
iwUrvGobCdrFIQNTdjLaoHs3lKlI3WJZrGtmNoVL3cOLDU1q9VOKq/qmDAro40L99NPpjO7twga9
0AFtU6ynYBIleDuOXs37iMwyje4H8tIYBge/LQ==</SignatureValue>
  <KeyInfo>
    <X509Data>
      <X509Certificate>MIIIJDCCBgygAwIBAgITXAAAIZJfawU9vy4O9wAAAAAhkjANBgkqhkiG9w0BAQsFADBXMRcwFQYDVQQFEw5SVUMgODAwODA2MTAtNzEVMBMGA1UEChMMQ09ERTEwMCBTLkEuMQswCQYDVQQGEwJQWTEYMBYGA1UEAxMPQ0EtQ09ERTEwMCBTLkEuMB4XDTIwMDEwMzE0NDI0N1oXDTIyMDEwMzE0NDI0N1owgbUxLTArBgNVBAMTJEZFUk5BTkRPIEFMRk9OU08gQ0FSRE9aTyBDQVNUSUdMSU9OSTEXMBUGA1UEChMOUEVSU09OQSBGSVNJQ0ExCzAJBgNVBAYTAlBZMRkwFwYDVQQqExBGRVJOQU5ETyBBTEZPTlNPMRwwGgYDVQQEExNDQVJET1pPIENBU1RJR0xJT05JMRIwEAYDVQQFEwlDSTE1NDI4MjAxETAPBgNVBAsTCEZJUk1BIEYyMIIBIjANBgkqhkiG9w0BAQEFAAOCAQ8AMIIBCgKCAQEAvhpJw1+jcR82iLAVhdc5W5UB8WQvCvIMIMFkNmwWiqT1GvKHctgI3BEFeLnqUdjS6L7NjSGuuM6jVITgt1yD5i2ID5fOCBOHpAwQZPA0yNSatWwbDvTePd1hzah1JeZ8hvQOR8FZ/zmlIUjP7cIlIhztLRCKMpqMWnmrvhSwrCrM9bCBfFDkz77uQmwEsj8UNauyY0lRQ9IT40BVlqrkartFbf9dohH2F0cOe1TJ/2dgcCB5tIOMhBiHXpAkMLzL/2xdcZ3U4cibmhZF6vd6P1z0+gvvbr71wCT9Q4Wt/INWFQjzLCpcwy5jH4Ow3kczzAinGZUImGGKzXmNfEAgSQIDAQABo4IDiDCCA4QwDgYDVR0PAQH/BAQDAgXgMAwGA1UdEwEB/wQCMAAwIAYDVR0lAQH/BBYwFAYIKwYBBQUHAwIGCCsGAQUFBwMEMB0GA1UdDgQWBBTpX26B9jSYMfIsnkos/G2LVX2KZ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pBgNVHREEIjAggR5GQ0FSRE9aT0BQS0YtQ09OVFJPTExFUi5DT00uUFkwDQYJKoZIhvcNAQELBQADggIBABMengfrGVzPTTTC5yUdDRQqG0YcjvWj0F7jWjZt56I1uxGMy/LIZLQTjXc2LXzRbzLQIppMWGOv+KV/qRQC6JHWsOBsjaHhmO2gy7XDtWrFJ2t6uDAqk2h6C2nsZM7vlzGqNPnsSISL0uKxJnCuOjxoTQTpwdbrNouNUDZz9C5kNGCL5t1fe7bB48e07qhr92nNsnxKUDqhW3S0HyqfxkZq785QWwR/FGIXLATfaVKGWwRp5lom3IjHhcInuYTZaanbmyX6flLLVkWhpU+Ba5AZUSJshiVfXguSqj0vTIlA3OMMjRUmj8/Qv76YFPL3tRQ7I8zoTlo+c1G9G7uj6umX/wxZLeYKx3ypRhTJDJjLrZ1imXfE9u1x5kS1M/KeFT/hhNxGYIOgFyelwTra88gREjpa0Ly/ny/Ma82dUg/q4i4jIUfFboWRkUgzwcpRQAPnd+sob+Cfh5g000OxrOHCyNoSRy6yOc8gd2wb0UdDDpbGFxUuCnPHPbhWeXlT8/vB2Xg4gP22P1LcObR4Jv8HPahpph+BfEkQHVEc/w1dsmRkTFD2+Ei31rXozcu5E8g0Vk48vu1qkLkrYROOZZyfqmbB2gVydrUnColCuBfxltBBpP/mh6f4gHa4p03TcJdpk2HvoZ3zrHfsjtLg/ZLDh8FYPAOpK35tEWuyl0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qwZZxy+CDRIbrXejTFkKrJbuALVxuGlJCeRe6lNQDi0=</DigestValue>
      </Reference>
      <Reference URI="/xl/calcChain.xml?ContentType=application/vnd.openxmlformats-officedocument.spreadsheetml.calcChain+xml">
        <DigestMethod Algorithm="http://www.w3.org/2001/04/xmlenc#sha256"/>
        <DigestValue>NqptCDrUefK5kp2SjO0FdpznnLQnkyPCYm5hg2oztbY=</DigestValue>
      </Reference>
      <Reference URI="/xl/comments1.xml?ContentType=application/vnd.openxmlformats-officedocument.spreadsheetml.comments+xml">
        <DigestMethod Algorithm="http://www.w3.org/2001/04/xmlenc#sha256"/>
        <DigestValue>hR03BKgnsOzhm2qj8t/eL4NTV53wa+6nNa+oTREewLM=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t527yD3VIzvf1BUOTgFvOWspuHwzUrr7b32ml+r45cY=</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81tmK0LRmQgBDB4UVULwkzyFZTPvFpKbw8yp3zbvRtk=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WXkJkiTfN1LAlvP1lZVfx9BXb/Anz4wzuMcrL80wTLY=</DigestValue>
      </Reference>
      <Reference URI="/xl/externalLinks/externalLink1.xml?ContentType=application/vnd.openxmlformats-officedocument.spreadsheetml.externalLink+xml">
        <DigestMethod Algorithm="http://www.w3.org/2001/04/xmlenc#sha256"/>
        <DigestValue>pKuotX9UG99BhoxarSAetsXJIJc2Ttu36ae/50cLdWI=</DigestValue>
      </Reference>
      <Reference URI="/xl/media/image1.emf?ContentType=image/x-emf">
        <DigestMethod Algorithm="http://www.w3.org/2001/04/xmlenc#sha256"/>
        <DigestValue>qTBA70fmsKyENh6FbPvKrlLt+TSWjy9STxtlUt1DRaw=</DigestValue>
      </Reference>
      <Reference URI="/xl/media/image2.emf?ContentType=image/x-emf">
        <DigestMethod Algorithm="http://www.w3.org/2001/04/xmlenc#sha256"/>
        <DigestValue>w+Qf/MnrgBQXTn2f7L2/5LMOBhzLyVeUYMyGH0URJhg=</DigestValue>
      </Reference>
      <Reference URI="/xl/media/image3.emf?ContentType=image/x-emf">
        <DigestMethod Algorithm="http://www.w3.org/2001/04/xmlenc#sha256"/>
        <DigestValue>WUYpMY+LXqAbBt2bnzm84H9yu3DdfI/mSLBDqbq+XJw=</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WBKXMlaWLBfxdxGFhwF0egdN9+fkycIOTt9KiN+4dXk=</DigestValue>
      </Reference>
      <Reference URI="/xl/styles.xml?ContentType=application/vnd.openxmlformats-officedocument.spreadsheetml.styles+xml">
        <DigestMethod Algorithm="http://www.w3.org/2001/04/xmlenc#sha256"/>
        <DigestValue>ABDMPo+HSXETyDQ2XiFs4pAbB7+39gtmOVVLyt1X5qw=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I5lTHmpSasM75jO0/5vJNyq66wr3yBoMd8Ri2yx+m/A=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uKlma8rwKKIWvqyzRMzVV9eqi7hIfRTFm6Vshq/6wdk=</DigestValue>
      </Reference>
      <Reference URI="/xl/worksheets/sheet2.xml?ContentType=application/vnd.openxmlformats-officedocument.spreadsheetml.worksheet+xml">
        <DigestMethod Algorithm="http://www.w3.org/2001/04/xmlenc#sha256"/>
        <DigestValue>KOfS1DSor01nJxzW0C95a2Lu3GAqQ7bVUcxgfwtYpBk=</DigestValue>
      </Reference>
      <Reference URI="/xl/worksheets/sheet3.xml?ContentType=application/vnd.openxmlformats-officedocument.spreadsheetml.worksheet+xml">
        <DigestMethod Algorithm="http://www.w3.org/2001/04/xmlenc#sha256"/>
        <DigestValue>14gVDR+5OfTeHU+AuRa2lIVxB79CL7LWuAuZlITXaGY=</DigestValue>
      </Reference>
    </Manifest>
    <SignatureProperties>
      <SignatureProperty Id="idSignatureTime" Target="#idPackageSignature">
        <mdssi:SignatureTime xmlns:mdssi="http://schemas.openxmlformats.org/package/2006/digital-signature">
          <mdssi:Format>YYYY-MM-DDThh:mm:ssTZD</mdssi:Format>
          <mdssi:Value>2021-04-20T19:06:49Z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identificación con el Dictamen de Auditoria de fecha 05/03/2021</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2021-04-20T19:06:49Z</xd:SigningTime>
          <xd:SigningCertificate>
            <xd:Cert>
              <xd:CertDigest>
                <DigestMethod Algorithm="http://www.w3.org/2001/04/xmlenc#sha256"/>
                <DigestValue>3LMIlNw1pf2DlPemqH36mzZ20k3mmOMcD2Ni1ovVHT4=</DigestValue>
              </xd:CertDigest>
              <xd:IssuerSerial>
                <X509IssuerName>CN=CA-CODE100 S.A., C=PY, O=CODE100 S.A., SERIALNUMBER=RUC 80080610-7</X509IssuerName>
                <X509SerialNumber>2051668602889351839217403001379136061877264786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Socio de Auditoria</xd:ClaimedRole>
            </xd:ClaimedRoles>
          </xd:SignerRole>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5pdf8VcuSGWHQrdDr1LovxtIDZReDgSf1PUlcD79U8M=</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2UD2eq8Fi0KFeLsIPvwuiI/HwQyi3J8diHUAnQsnj+0=</DigestValue>
    </Reference>
  </SignedInfo>
  <SignatureValue>YSaXz4fIdmFfb6AsGF63M96pXKhQVvz6r8UYYCiSGyTTMjKuYSOLO5xC8cyT/SEVfbWX8YeBtx7V
JxBpaBFUloiNxn+kCvHd8lLQOLb6sy3YovyuoesymKwVh8m0OlhYjmrFLwxq//3pGWZjVY79gANd
aQgNQbxNJFIkHd1HClAr2lEbAj3bdHmzak5SvOkCrA38GdQuQhAk1cbH1iFYRb8sZwTV9GersLme
HJs5ilBXLK33rm6bBK4fGtL2OZ1vk2XYEMW7j6qS3nJqeVb9ey27Cz25vpIiKw8claOSle5t5QyW
Iev9D0chsPOiVsQdceT9nEytzzQ2B4/908cbcA==</SignatureValue>
  <KeyInfo>
    <X509Data>
      <X509Certificate>MIIH0zCCBbugAwIBAgIQIcK7WTBmsmxdcU6pQEaryTANBgkqhkiG9w0BAQsFADBPMRcwFQYDVQQFEw5SVUMgODAwODAwOTktMDELMAkGA1UEBhMCUFkxETAPBgNVBAoMCFZJVCBTLkEuMRQwEgYDVQQDEwtDQS1WSVQgUy5BLjAeFw0xOTA5MDUxODA2MzNaFw0yMTA5MDUxODA2MzNaMIGjMRgwFgYDVQQqDA9HTEFEWVMgVklSR0lOSUExFDASBgNVBAQMC0dBUkNJQSBTT1NBMRIwEAYDVQQFEwlDSTIzNTIyNzUxJDAiBgNVBAMMG0dMQURZUyBWSVJHSU5JQSBHQVJDSUEgU09TQTERMA8GA1UECwwIRklSTUEgRjIxFzAVBgNVBAoMDlBFUlNPTkEgRklTSUNBMQswCQYDVQQGEwJQWTCCASIwDQYJKoZIhvcNAQEBBQADggEPADCCAQoCggEBANg7+FKfm4Nlzvpax11qcUbBfw10Zq02zSgnNAfFCSu/FJS+CZvwpjKwu1/xY2YB7zATPwOlnwdxVubiEfVgrU8A+Il6SvfPmuKH+RVQV4+Hk1GnA2i8T4TVatQU/FaY1C0f7hhbaB/7rP/Yei16ZUeN2bMYD6e2rl8qtpWlu+q+c+NPB6q0qsDR7ztJ/a4qdVs+6Yearcs9pIyMnDyqqtXdHE3KfxWPMat+8RJP+H3BSprIscsXuLeBEjLie91xP0/Kw4rP3tYHH6X6ZzjDCf6GIwKuBYl3lRguAQY9YmoL79pt990wyA1LvwP7N1lkfxettSUZ5UK9/9xcDpYUbH8CAwEAAaOCA1QwggNQMAwGA1UdEwEB/wQCMAAwDgYDVR0PAQH/BAQDAgXgMCwGA1UdJQEB/wQiMCAGCCsGAQUFBwMEBggrBgEFBQcDAgYKKwYBBAGCNxQCAjAdBgNVHQ4EFgQUiBPRLA4Ylc1AEab4ZuDuwtM0JV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qBgNVHREEIzAhgR9HTEFEWVMuR0FSQ0lBQFNVUEVSU1BVTU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CbkburFuhvudg/Pl4387prZ2esvGOHgBHm9pevlCSjMOUWZWJvmgzbbZYTR6yZap4SWa276NkVHguP4L7IkMWKEfKVMP7t3cKmnsNWEsqLt5yYm2cJ9Yvq9k3ZqmHPE1wZtJEMCQv0IpUmhMXfYDrscSWNQMEurFBQclY/mDILEtUfdOezpjaRhSaxg0LhLPfFA8en1DvyVA4R22MYrlgLCa9vEnQ4UmEOSqqm+EGVf492crkVOFuBFZ8qW6vQC0k1ZRFqbfBMJ4bjhKmpwiRNSr4dsdC2fApE570GF5XTesr9iJfTehEQoier/uUS63ZFGD9wG+wA6+ksmBxpkvtKoeKVw4LwgUkhdPqncra3YjYF3gsucR9uHgrwWhUkXsHX2cR4h5ie9keJBGe0ClFMfS77greHPZQIINl1YLl6n52NZXVPskosJEDXPGjsOBL4QVRSGAfiLMIVZHe/h8lDJyRuWL9THEh48CVAxTN/fn1e+60CVgAjaircaCJKEgpw6bosZJS7ESY2TeCTyqi3ZOQz7vAP9a/jkO+Bt3SILDt7jGVh7Oz7f5mHZvz0D04WpQ5LYpXBEWCCwhH627y3auV6Mb3eimZ4Eqow0ZTy7K92xrE/IIW9gGatT386ndgPM8yMcwDb09E/5ylfx9IB7q0uN4TtWwzOn2Ljzu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qwZZxy+CDRIbrXejTFkKrJbuALVxuGlJCeRe6lNQDi0=</DigestValue>
      </Reference>
      <Reference URI="/xl/calcChain.xml?ContentType=application/vnd.openxmlformats-officedocument.spreadsheetml.calcChain+xml">
        <DigestMethod Algorithm="http://www.w3.org/2001/04/xmlenc#sha256"/>
        <DigestValue>NqptCDrUefK5kp2SjO0FdpznnLQnkyPCYm5hg2oztbY=</DigestValue>
      </Reference>
      <Reference URI="/xl/comments1.xml?ContentType=application/vnd.openxmlformats-officedocument.spreadsheetml.comments+xml">
        <DigestMethod Algorithm="http://www.w3.org/2001/04/xmlenc#sha256"/>
        <DigestValue>hR03BKgnsOzhm2qj8t/eL4NTV53wa+6nNa+oTREewLM=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t527yD3VIzvf1BUOTgFvOWspuHwzUrr7b32ml+r45cY=</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81tmK0LRmQgBDB4UVULwkzyFZTPvFpKbw8yp3zbvRtk=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9vCpk/Gal95lRMjlm9vdG8eN9gye0MrmhpX/8TwuRQY=</DigestValue>
      </Reference>
      <Reference URI="/xl/externalLinks/externalLink1.xml?ContentType=application/vnd.openxmlformats-officedocument.spreadsheetml.externalLink+xml">
        <DigestMethod Algorithm="http://www.w3.org/2001/04/xmlenc#sha256"/>
        <DigestValue>pKuotX9UG99BhoxarSAetsXJIJc2Ttu36ae/50cLdWI=</DigestValue>
      </Reference>
      <Reference URI="/xl/media/image1.emf?ContentType=image/x-emf">
        <DigestMethod Algorithm="http://www.w3.org/2001/04/xmlenc#sha256"/>
        <DigestValue>qTBA70fmsKyENh6FbPvKrlLt+TSWjy9STxtlUt1DRaw=</DigestValue>
      </Reference>
      <Reference URI="/xl/media/image2.emf?ContentType=image/x-emf">
        <DigestMethod Algorithm="http://www.w3.org/2001/04/xmlenc#sha256"/>
        <DigestValue>w+Qf/MnrgBQXTn2f7L2/5LMOBhzLyVeUYMyGH0URJhg=</DigestValue>
      </Reference>
      <Reference URI="/xl/media/image3.emf?ContentType=image/x-emf">
        <DigestMethod Algorithm="http://www.w3.org/2001/04/xmlenc#sha256"/>
        <DigestValue>WUYpMY+LXqAbBt2bnzm84H9yu3DdfI/mSLBDqbq+XJw=</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WBKXMlaWLBfxdxGFhwF0egdN9+fkycIOTt9KiN+4dXk=</DigestValue>
      </Reference>
      <Reference URI="/xl/styles.xml?ContentType=application/vnd.openxmlformats-officedocument.spreadsheetml.styles+xml">
        <DigestMethod Algorithm="http://www.w3.org/2001/04/xmlenc#sha256"/>
        <DigestValue>ABDMPo+HSXETyDQ2XiFs4pAbB7+39gtmOVVLyt1X5qw=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I5lTHmpSasM75jO0/5vJNyq66wr3yBoMd8Ri2yx+m/A=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uKlma8rwKKIWvqyzRMzVV9eqi7hIfRTFm6Vshq/6wdk=</DigestValue>
      </Reference>
      <Reference URI="/xl/worksheets/sheet2.xml?ContentType=application/vnd.openxmlformats-officedocument.spreadsheetml.worksheet+xml">
        <DigestMethod Algorithm="http://www.w3.org/2001/04/xmlenc#sha256"/>
        <DigestValue>KOfS1DSor01nJxzW0C95a2Lu3GAqQ7bVUcxgfwtYpBk=</DigestValue>
      </Reference>
      <Reference URI="/xl/worksheets/sheet3.xml?ContentType=application/vnd.openxmlformats-officedocument.spreadsheetml.worksheet+xml">
        <DigestMethod Algorithm="http://www.w3.org/2001/04/xmlenc#sha256"/>
        <DigestValue>14gVDR+5OfTeHU+AuRa2lIVxB79CL7LWuAuZlITXaGY=</DigestValue>
      </Reference>
    </Manifest>
    <SignatureProperties>
      <SignatureProperty Id="idSignatureTime" Target="#idPackageSignature">
        <mdssi:SignatureTime xmlns:mdssi="http://schemas.openxmlformats.org/package/2006/digital-signature">
          <mdssi:Format>YYYY-MM-DDThh:mm:ssTZD</mdssi:Format>
          <mdssi:Value>2021-04-20T20:11:53Z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2021-04-20T20:11:53Z</xd:SigningTime>
          <xd:SigningCertificate>
            <xd:Cert>
              <xd:CertDigest>
                <DigestMethod Algorithm="http://www.w3.org/2001/04/xmlenc#sha256"/>
                <DigestValue>atO8uih68QQEBesPv+KdK1mkNtWbmqvkQPraFYs2BS8=</DigestValue>
              </xd:CertDigest>
              <xd:IssuerSerial>
                <X509IssuerName>CN=CA-VIT S.A., O=VIT S.A., C=PY, SERIALNUMBER=RUC 80080099-0</X509IssuerName>
                <X509SerialNumber>44875629328339760482896688877341682633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VLeIWRwC2UbgB0BtH44AhN323Gh/in4vfacSisSlSeU=</DigestValue>
    </Reference>
    <Reference Type="http://www.w3.org/2000/09/xmldsig#Object" URI="#idOfficeObject">
      <DigestMethod Algorithm="http://www.w3.org/2001/04/xmlenc#sha256"/>
      <DigestValue>aaNG4OhjtNzBxi2/dVCrXc4Y1TCsMU1mKLLiuvg9Fu4=</DigestValue>
    </Reference>
    <Reference Type="http://uri.etsi.org/01903#SignedProperties" URI="#idSignedProperties">
      <Transforms>
        <Transform Algorithm="http://www.w3.org/TR/2001/REC-xml-c14n-20010315"/>
      </Transforms>
      <DigestMethod Algorithm="http://www.w3.org/2001/04/xmlenc#sha256"/>
      <DigestValue>ytOwicecnOcLPKRf6mQYYCyBDbIgn58COgXhmzKlAQI=</DigestValue>
    </Reference>
  </SignedInfo>
  <SignatureValue>f72Qhj5QkBIzgcpDE++gPXnNHumUSvRVaIe+S6xC2x5BA/7qP/qnAiZPeYMXo4rK2HJu7dETn/8y
zmpw8VOPga3CSVilkAJagG22UQTNTz1aJR7gHR2z3iTi4WENaigaV89GsAbiwZcn7pQbqBPAyNFV
uahiZ430Crcggu7YpsNulH3vel0u8n2qDuGDyQ/waBd9kDMETvAiGLCb0Dtf/6CtCAkt7EnfjtLN
bIGuaLVrK36gysU2/xfoY03B8L58jhoPOeyl3knp/SA04DuOmK+DkzGP6ol0/nv2QnecsjPl2RqC
kfS0tG19fFlqTYkMIMwJlaYpwO2gi3JJTUQyUQ==</SignatureValue>
  <KeyInfo>
    <X509Data>
      <X509Certificate>MIIHzjCCBbagAwIBAgIQGy3ZSva3wfJgbGp+GB7MZTANBgkqhkiG9w0BAQsFADBPMRcwFQYDVQQFEw5SVUMgODAwODAwOTktMDELMAkGA1UEBhMCUFkxETAPBgNVBAoMCFZJVCBTLkEuMRQwEgYDVQQDEwtDQS1WSVQgUy5BLjAeFw0yMTA0MDYxNDA0NDZaFw0yMzA0MDYxNDA0NDZaMIGmMRUwEwYDVQQqDAxIRUNUT1IgUlVCRU4xGTAXBgNVBAQMEENBTVBVWkFOTyBCT0dBRE8xETAPBgNVBAUTCENJODAzMjg3MSYwJAYDVQQDDB1IRUNUT1IgUlVCRU4gQ0FNUFVaQU5PIEJPR0FETzERMA8GA1UECwwIRklSTUEgRjIxFzAVBgNVBAoMDlBFUlNPTkEgRklTSUNBMQswCQYDVQQGEwJQWTCCASIwDQYJKoZIhvcNAQEBBQADggEPADCCAQoCggEBAKZS9eb4bMn4JUKORaiRYgwIwCwvI1h8Q6KLhN+dJmqDRuDjfi+6xzs33SUbuZGJ23nkk5YWH1qwM0aJox3jP/MTUEZbKASWNCADvE1gcBxHsI2BSDN72EJ0pt/ULWthKgB9+F0bFbcxPjB4sIgAPxZ2SeX2i7kpuyJlMvvKObFtYP0+9g2OWXRB4V0JptIah1KjmQwk18dWg23w5ZXK6ctkhZ9NCrJFUj5QLQO2ETJtPZMTYLrTCWOypBLH/wROYRpdpSJxPe9v445VTqTu7q6DQpgr5TML7852SPuFs/xmAyhadL8inCTAVhmAo0PSkuouAUTEAsJsDNziKoWrcUkCAwEAAaOCA0wwggNIMAwGA1UdEwEB/wQCMAAwDgYDVR0PAQH/BAQDAgXgMCwGA1UdJQEB/wQiMCAGCCsGAQUFBwMEBggrBgEFBQcDAgYKKwYBBAGCNxQCAjAdBgNVHQ4EFgQUHANoHojuxqYCAiGQ08UYQIMSfv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IRUNUT1JVQkVON0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vW6iNv33DgAaegHGokPJWkTKF+kv9hbRniCALpmHHRMGyZRfG7j/tb2yJzM3YtEO+fKC6/nhMSmbX03Dk+SuM2lK327Nle0Sb4yJutAyh+TcaV5wZL+MdgFnb3FGg4D2eCk58tIxAnXcVyYzlA0ONxEkUpM5RphMy6Q/qotW9mX0gNl3Ei4cusvQseDSkdTI4VaqPKzOmUg74j9/+6M/mihIaTzw8ev/VX5+laSqtGPfjpU4uCbqv1Qd9YWP2jF/02unYMXx4SGmaiePJM/n303N3nnEc5V/Z96pk0j5y9ds0Uw1AUzpgK5qtCIJLuCVp0JPDlrBY0zbuXdeUhJXDmQ2XFnKKthstK0DjAccMHHy+cjXuXk7pcyOWq2C3JsbBKwVhrXK9IhRaZXynJZjIZYsMc57b+IcaZbwdw0Q7iUFJ3jhY8E0QHlpHQcL5rCEUf86VvU06XBVCQTKlaXuUIzyWadIM8F6AfMqCi8x/xHNXLJcnfdrCqg3Tqu4T8cjzLVWge6XopNWGUar8SMmJOnkcTdbvQcLSaQNDuMp2TFVgaYigoSyF0LpcQi78x5bnoLyDRl2WIxifmEmxPlaWE5nwGTAD3LD7W6LKLcyZJjPS8fwmDxPhL4/W0U5hZ1cLWX9Pwra5HbdRLzQyK57QTL1Bi9NXuYYDSFevCftw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qwZZxy+CDRIbrXejTFkKrJbuALVxuGlJCeRe6lNQDi0=</DigestValue>
      </Reference>
      <Reference URI="/xl/calcChain.xml?ContentType=application/vnd.openxmlformats-officedocument.spreadsheetml.calcChain+xml">
        <DigestMethod Algorithm="http://www.w3.org/2001/04/xmlenc#sha256"/>
        <DigestValue>NqptCDrUefK5kp2SjO0FdpznnLQnkyPCYm5hg2oztbY=</DigestValue>
      </Reference>
      <Reference URI="/xl/comments1.xml?ContentType=application/vnd.openxmlformats-officedocument.spreadsheetml.comments+xml">
        <DigestMethod Algorithm="http://www.w3.org/2001/04/xmlenc#sha256"/>
        <DigestValue>hR03BKgnsOzhm2qj8t/eL4NTV53wa+6nNa+oTREewLM=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t527yD3VIzvf1BUOTgFvOWspuHwzUrr7b32ml+r45cY=</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81tmK0LRmQgBDB4UVULwkzyFZTPvFpKbw8yp3zbvRtk=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9vCpk/Gal95lRMjlm9vdG8eN9gye0MrmhpX/8TwuRQY=</DigestValue>
      </Reference>
      <Reference URI="/xl/externalLinks/externalLink1.xml?ContentType=application/vnd.openxmlformats-officedocument.spreadsheetml.externalLink+xml">
        <DigestMethod Algorithm="http://www.w3.org/2001/04/xmlenc#sha256"/>
        <DigestValue>pKuotX9UG99BhoxarSAetsXJIJc2Ttu36ae/50cLdWI=</DigestValue>
      </Reference>
      <Reference URI="/xl/media/image1.emf?ContentType=image/x-emf">
        <DigestMethod Algorithm="http://www.w3.org/2001/04/xmlenc#sha256"/>
        <DigestValue>qTBA70fmsKyENh6FbPvKrlLt+TSWjy9STxtlUt1DRaw=</DigestValue>
      </Reference>
      <Reference URI="/xl/media/image2.emf?ContentType=image/x-emf">
        <DigestMethod Algorithm="http://www.w3.org/2001/04/xmlenc#sha256"/>
        <DigestValue>w+Qf/MnrgBQXTn2f7L2/5LMOBhzLyVeUYMyGH0URJhg=</DigestValue>
      </Reference>
      <Reference URI="/xl/media/image3.emf?ContentType=image/x-emf">
        <DigestMethod Algorithm="http://www.w3.org/2001/04/xmlenc#sha256"/>
        <DigestValue>WUYpMY+LXqAbBt2bnzm84H9yu3DdfI/mSLBDqbq+XJw=</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WBKXMlaWLBfxdxGFhwF0egdN9+fkycIOTt9KiN+4dXk=</DigestValue>
      </Reference>
      <Reference URI="/xl/styles.xml?ContentType=application/vnd.openxmlformats-officedocument.spreadsheetml.styles+xml">
        <DigestMethod Algorithm="http://www.w3.org/2001/04/xmlenc#sha256"/>
        <DigestValue>ABDMPo+HSXETyDQ2XiFs4pAbB7+39gtmOVVLyt1X5qw=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I5lTHmpSasM75jO0/5vJNyq66wr3yBoMd8Ri2yx+m/A=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uKlma8rwKKIWvqyzRMzVV9eqi7hIfRTFm6Vshq/6wdk=</DigestValue>
      </Reference>
      <Reference URI="/xl/worksheets/sheet2.xml?ContentType=application/vnd.openxmlformats-officedocument.spreadsheetml.worksheet+xml">
        <DigestMethod Algorithm="http://www.w3.org/2001/04/xmlenc#sha256"/>
        <DigestValue>KOfS1DSor01nJxzW0C95a2Lu3GAqQ7bVUcxgfwtYpBk=</DigestValue>
      </Reference>
      <Reference URI="/xl/worksheets/sheet3.xml?ContentType=application/vnd.openxmlformats-officedocument.spreadsheetml.worksheet+xml">
        <DigestMethod Algorithm="http://www.w3.org/2001/04/xmlenc#sha256"/>
        <DigestValue>14gVDR+5OfTeHU+AuRa2lIVxB79CL7LWuAuZlITXaGY=</DigestValue>
      </Reference>
    </Manifest>
    <SignatureProperties>
      <SignatureProperty Id="idSignatureTime" Target="#idPackageSignature">
        <mdssi:SignatureTime xmlns:mdssi="http://schemas.openxmlformats.org/package/2006/digital-signature">
          <mdssi:Format>YYYY-MM-DDThh:mm:ssTZD</mdssi:Format>
          <mdssi:Value>2021-04-20T20:45:25Z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2021-04-20T20:45:25Z</xd:SigningTime>
          <xd:SigningCertificate>
            <xd:Cert>
              <xd:CertDigest>
                <DigestMethod Algorithm="http://www.w3.org/2001/04/xmlenc#sha256"/>
                <DigestValue>GNTuDkzunKYbGvfG+/ncq/ulYM1deuBMkuQ+Btzhlrc=</DigestValue>
              </xd:CertDigest>
              <xd:IssuerSerial>
                <X509IssuerName>CN=CA-VIT S.A., O=VIT S.A., C=PY, SERIALNUMBER=RUC 80080099-0</X509IssuerName>
                <X509SerialNumber>36127216466950276008561310577599630437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Wg6PrjCZSNB6RW9/zKtb1fy3aP3J6y9WL7umi8rh5IQ=</DigestValue>
    </Reference>
    <Reference Type="http://www.w3.org/2000/09/xmldsig#Object" URI="#idOfficeObject">
      <DigestMethod Algorithm="http://www.w3.org/2001/04/xmlenc#sha256"/>
      <DigestValue>OLesr1p8JB/B5AinY2W4n7DPmP5XTdgMGefohZUAWQ4=</DigestValue>
    </Reference>
    <Reference Type="http://uri.etsi.org/01903#SignedProperties" URI="#idSignedProperties">
      <Transforms>
        <Transform Algorithm="http://www.w3.org/TR/2001/REC-xml-c14n-20010315"/>
      </Transforms>
      <DigestMethod Algorithm="http://www.w3.org/2001/04/xmlenc#sha256"/>
      <DigestValue>FSAMSagVWgDtXT8Q1Fly1Zpc6LvLyFO8SYJN14G+FWQ=</DigestValue>
    </Reference>
  </SignedInfo>
  <SignatureValue>joF/kW8YflWHYdOol32vqozH+/UgKYNaG92Mq7ETbz94jLiW/E53zwH4/fO68ud1aW8fM5a5Yt9k
HQdbQ11rVSJD0x6VVbsLF2As2PKWB7ZV6mScBOiU7Q0pdCbTkmwUMRcmaGkkdeX8XLEIS1sy13B9
QAbin9py//tToqJf6RcCJF+A8XrLUx5Bve4/oE5HUqMo+0mHbP/BAB/KSGh5knNgbxnHqfsfuP6z
NUAWaKgmX76r68Rso1EQKY34WVLS3K7Y2mndBYMhe2WXtKCI+cRKguaFtxmENsPulQJs5VtEjV8f
jQn9F2MNs4mwU7Zra+9c4JY96erHEyDeb4X2ZA==</SignatureValue>
  <KeyInfo>
    <X509Data>
      <X509Certificate>MIIHzDCCBbSgAwIBAgIQPjHwu4sOGp9dcnX7xsKiwDANBgkqhkiG9w0BAQsFADBPMRcwFQYDVQQFEw5SVUMgODAwODAwOTktMDELMAkGA1UEBhMCUFkxETAPBgNVBAoMCFZJVCBTLkEuMRQwEgYDVQQDEwtDQS1WSVQgUy5BLjAeFw0xOTA5MDYxNTA2MzVaFw0yMTA5MDYxNTA2MzVaMIGiMRAwDgYDVQQqDAdQRVRST05BMRwwGgYDVQQEDBNCT0dBRE8gREUgQ0FNUFVaQU5PMREwDwYDVQQFEwhDSTI3ODI5NzEkMCIGA1UEAwwbUEVUUk9OQSBCT0dBRE8gREUgQ0FNUFVaQU5PMREwDwYDVQQLDAhGSVJNQSBGMjEXMBUGA1UECgwOUEVSU09OQSBGSVNJQ0ExCzAJBgNVBAYTAlBZMIIBIjANBgkqhkiG9w0BAQEFAAOCAQ8AMIIBCgKCAQEAkE+vgbv866DLHmpTxnUzR8wQJxG4+pgE0vEWUPRnaQFumdEBTdMDw1wFySv3QUD64aGkN20wGt6jZnh+DWQdi3bIypcLfUqyayQJK2Gv313MddPf1YBy9xn9jK47s0krRadi/gy9XHimbi8lqyWaYGEBl3QKQCqQVbhkovy1vXzoMJR7tg5OfD44eGr+gbL9b2iMHaT7FZGODQ00brHgK8nf0f2eqN5VtSjdAdIfM6Cxb/W6mbDPxFprvuq6NOOw8ljA1AtI/GTUICqAWcmuxHzHM73XSF2+JrG+eBZTPD+M9iP9NuRZp5xqN+XtVSh8SHtMsmuzRm7Gd3FByD39XQIDAQABo4IDTjCCA0owDAYDVR0TAQH/BAIwADAOBgNVHQ8BAf8EBAMCBeAwLAYDVR0lAQH/BCIwIAYIKwYBBQUHAwQGCCsGAQUFBwMCBgorBgEEAYI3FAICMB0GA1UdDgQWBBTzSuZafkGMBz47PDVEbCQRnPz7+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NPTlRBQENBU0FJTVBFUklBTC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hN2NJBgupxp25y5VMdJcOxQn3QzX4uFMWC0QVZhTntu3gY4UJLSGg12gE5V6E4JNid9+5PFCazKViCxnDKLd9kWqDlUqwODujW8e8eQehm2TUs5ITe3LlvtmCUw4yOUTor0vuKRKehYqrxchjwDkarfrjCya6Op3bbIzNWtxnpuLLaBj9T9ZGhpBNOMRjaeCsoNIR8kdDOuQ44Tc56wuTEjLFxqRj42eSu9MyifMam7+J9p90UomzmlX7pwzeRFR9YYmg/OxaTbTStv0/XX424mba3Pcigk1kzGpIkDuQMpRb6Vcs7yEbDi2TlkwxzhQedFOoR+RCY/12tnaH0ZilWjp1/hAKePaDoULYmhaFyawGXkuG96pI9ZZGRwSo+J6I/KY4HTNMRvTjTLU82hk+ZZxIrXcresWR+U3nui3CgtQN4l2h0dGbIZ5Wl+DbxxZq3XzGhMzkj9WQUCDp9Sq2Oo6PlR3r2y4tbkPmLoFfQ7H3X4+t+PvPdKrdT02l8CACcIwN5p02iVqTBTMX9eDXASR/tFL3ez6wYNszcBHpmlTtRDNm+PZVa0Z+6A9D16KSIxKdwgxZDPUIZuu5JvkUbxzNUC/I03V1UrNz+ZXObMOcqveZ3ITI0oDcU6rFE9lSdo42W4Lc0ZOaTKoRQkDOj7lRMpCAr+7AWZpTB6S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qwZZxy+CDRIbrXejTFkKrJbuALVxuGlJCeRe6lNQDi0=</DigestValue>
      </Reference>
      <Reference URI="/xl/calcChain.xml?ContentType=application/vnd.openxmlformats-officedocument.spreadsheetml.calcChain+xml">
        <DigestMethod Algorithm="http://www.w3.org/2001/04/xmlenc#sha256"/>
        <DigestValue>NqptCDrUefK5kp2SjO0FdpznnLQnkyPCYm5hg2oztbY=</DigestValue>
      </Reference>
      <Reference URI="/xl/comments1.xml?ContentType=application/vnd.openxmlformats-officedocument.spreadsheetml.comments+xml">
        <DigestMethod Algorithm="http://www.w3.org/2001/04/xmlenc#sha256"/>
        <DigestValue>hR03BKgnsOzhm2qj8t/eL4NTV53wa+6nNa+oTREewLM=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t527yD3VIzvf1BUOTgFvOWspuHwzUrr7b32ml+r45cY=</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81tmK0LRmQgBDB4UVULwkzyFZTPvFpKbw8yp3zbvRtk=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9vCpk/Gal95lRMjlm9vdG8eN9gye0MrmhpX/8TwuRQY=</DigestValue>
      </Reference>
      <Reference URI="/xl/externalLinks/externalLink1.xml?ContentType=application/vnd.openxmlformats-officedocument.spreadsheetml.externalLink+xml">
        <DigestMethod Algorithm="http://www.w3.org/2001/04/xmlenc#sha256"/>
        <DigestValue>pKuotX9UG99BhoxarSAetsXJIJc2Ttu36ae/50cLdWI=</DigestValue>
      </Reference>
      <Reference URI="/xl/media/image1.emf?ContentType=image/x-emf">
        <DigestMethod Algorithm="http://www.w3.org/2001/04/xmlenc#sha256"/>
        <DigestValue>qTBA70fmsKyENh6FbPvKrlLt+TSWjy9STxtlUt1DRaw=</DigestValue>
      </Reference>
      <Reference URI="/xl/media/image2.emf?ContentType=image/x-emf">
        <DigestMethod Algorithm="http://www.w3.org/2001/04/xmlenc#sha256"/>
        <DigestValue>w+Qf/MnrgBQXTn2f7L2/5LMOBhzLyVeUYMyGH0URJhg=</DigestValue>
      </Reference>
      <Reference URI="/xl/media/image3.emf?ContentType=image/x-emf">
        <DigestMethod Algorithm="http://www.w3.org/2001/04/xmlenc#sha256"/>
        <DigestValue>WUYpMY+LXqAbBt2bnzm84H9yu3DdfI/mSLBDqbq+XJw=</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WBKXMlaWLBfxdxGFhwF0egdN9+fkycIOTt9KiN+4dXk=</DigestValue>
      </Reference>
      <Reference URI="/xl/styles.xml?ContentType=application/vnd.openxmlformats-officedocument.spreadsheetml.styles+xml">
        <DigestMethod Algorithm="http://www.w3.org/2001/04/xmlenc#sha256"/>
        <DigestValue>ABDMPo+HSXETyDQ2XiFs4pAbB7+39gtmOVVLyt1X5qw=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I5lTHmpSasM75jO0/5vJNyq66wr3yBoMd8Ri2yx+m/A=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uKlma8rwKKIWvqyzRMzVV9eqi7hIfRTFm6Vshq/6wdk=</DigestValue>
      </Reference>
      <Reference URI="/xl/worksheets/sheet2.xml?ContentType=application/vnd.openxmlformats-officedocument.spreadsheetml.worksheet+xml">
        <DigestMethod Algorithm="http://www.w3.org/2001/04/xmlenc#sha256"/>
        <DigestValue>KOfS1DSor01nJxzW0C95a2Lu3GAqQ7bVUcxgfwtYpBk=</DigestValue>
      </Reference>
      <Reference URI="/xl/worksheets/sheet3.xml?ContentType=application/vnd.openxmlformats-officedocument.spreadsheetml.worksheet+xml">
        <DigestMethod Algorithm="http://www.w3.org/2001/04/xmlenc#sha256"/>
        <DigestValue>14gVDR+5OfTeHU+AuRa2lIVxB79CL7LWuAuZlITXaGY=</DigestValue>
      </Reference>
    </Manifest>
    <SignatureProperties>
      <SignatureProperty Id="idSignatureTime" Target="#idPackageSignature">
        <mdssi:SignatureTime xmlns:mdssi="http://schemas.openxmlformats.org/package/2006/digital-signature">
          <mdssi:Format>YYYY-MM-DDThh:mm:ssTZD</mdssi:Format>
          <mdssi:Value>2021-04-21T14:59:24Z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2021-04-21T14:59:24Z</xd:SigningTime>
          <xd:SigningCertificate>
            <xd:Cert>
              <xd:CertDigest>
                <DigestMethod Algorithm="http://www.w3.org/2001/04/xmlenc#sha256"/>
                <DigestValue>bz4NAFCQMw7LIu9lA7RFqw8oh3TNiEssO8kYJPOJK5s=</DigestValue>
              </xd:CertDigest>
              <xd:IssuerSerial>
                <X509IssuerName>CN=CA-VIT S.A., O=VIT S.A., C=PY, SERIALNUMBER=RUC 80080099-0</X509IssuerName>
                <X509SerialNumber>82671440921739724290102915199429419712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BsO9TaqRTe10Rfvo7Drr+TNq/ofNhvbZt1z6QejyryY=</DigestValue>
    </Reference>
    <Reference Type="http://www.w3.org/2000/09/xmldsig#Object" URI="#idOfficeObject">
      <DigestMethod Algorithm="http://www.w3.org/2001/04/xmlenc#sha256"/>
      <DigestValue>DKf1LzpjGsXpCMyTXJg8s4dg0/Ikw7ngva3E3bGK6yQ=</DigestValue>
    </Reference>
    <Reference Type="http://uri.etsi.org/01903#SignedProperties" URI="#idSignedProperties">
      <Transforms>
        <Transform Algorithm="http://www.w3.org/TR/2001/REC-xml-c14n-20010315"/>
      </Transforms>
      <DigestMethod Algorithm="http://www.w3.org/2001/04/xmlenc#sha256"/>
      <DigestValue>c7hg3h37LlPJKvKuWXWm9kG7v0wJHKixvZMDfTLXyJM=</DigestValue>
    </Reference>
  </SignedInfo>
  <SignatureValue>VUOwS3kk3jjhNVAcImTuSbgbp2RIjRxZWTiMJSMoqWTdj24yxrUZvbvZvEPXCkhHurPiFyA7U4M/
WclaXd4igco3p4RpJLOVTcCNrNFgcmSQMilKGwO9v8OX4YnqT3GxGQOqzN+fh7nEg6L9kaKKUSkM
hE30NJLw6G+BPsDY5xtYSPZMhyRKGfUb8eTd1PFIAhGaFna+kbyuQSrmzTRXZq4Gay3wSsZ42zJU
Rrd608JAf8yuzDF0cpXmj7BAgFTcAvfIEHFlSMvJ2ckGd1uV/4udUqDlgsiMZBULg36P+6mOCmHm
tZYT53iEHLANpXWGVLIcTPmQVOY9C0aHoHR5DQ==</SignatureValue>
  <KeyInfo>
    <X509Data>
      <X509Certificate>MIIHyzCCBbOgAwIBAgIQKvRL0xPKst5dcSfe7dRfXTANBgkqhkiG9w0BAQsFADBPMRcwFQYDVQQFEw5SVUMgODAwODAwOTktMDELMAkGA1UEBhMCUFkxETAPBgNVBAoMCFZJVCBTLkEuMRQwEgYDVQQDEwtDQS1WSVQgUy5BLjAeFw0xOTA5MDUxNTIxMDJaFw0yMTA5MDUxNTIxMDJaMIGkMRYwFAYDVQQqDA1PU0NBUiBBTEJFUlRPMRcwFQYDVQQEDA5EVVJFIFNPTEFMSU5ERTERMA8GA1UEBRMIQ0k4NzE0NjExJTAjBgNVBAMMHE9TQ0FSIEFMQkVSVE8gRFVSRSBTT0xBTElOREUxETAPBgNVBAsMCEZJUk1BIEYyMRcwFQYDVQQKDA5QRVJTT05BIEZJU0lDQTELMAkGA1UEBhMCUFkwggEiMA0GCSqGSIb3DQEBAQUAA4IBDwAwggEKAoIBAQDJFzTIYXmKnq9Wy5/7qmBQz3cDmjv9u8KS4qzPLaVGCaf+O8Jdyo5lsRu2rT28OJxy07PQIpAU9swDUKPviNrY4aZAx7WHwv8FDVqrJV95opU7xnS5EVegGn8IWG8/YBtV7tLIrUHTywiIqz+E48wXsSaaX7tKR5SvONed5Gr2sZtvhzElF3cKKPgIW/syMYoj4rhoJAXHHDzU34LNLOnXjRWt2upW24o7LhGWqFKvz8lrfLK4WmA9JbynMSfkUWQSirXLvke9NGw9uzr8/T6m1X7tD8ivRCVXBCRZkQvJvh+D9+tcCSh7TK1D2k2i0MzVDd97jMKqF7mgeF2ANsIlAgMBAAGjggNLMIIDRzAMBgNVHRMBAf8EAjAAMA4GA1UdDwEB/wQEAwIF4DAsBgNVHSUBAf8EIjAgBggrBgEFBQcDBAYIKwYBBQUHAwIGCisGAQQBgjcUAgIwHQYDVR0OBBYEFN+GIFLQ8oan6Ez1yUNnGEqQyv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QYDVR0RBBowGIEWT1NDQVJfRFVSRU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SEDcXooNjoZ8Ifl3WEc3TCs0+YQprLysad0rG2IhYL6yMFjWI4UAZYnWkEIFn3OadfMHS/u3uI79oZxpVIPf0CLsq9zXwF+J83veGq4LRpd1p9Lf6VYxx01UiKO2LtYAJK0pSVy8uDR7NS7xkit5Jc8SPYUVlStrXU3TgmeeSyQLrSsTLzCoLinC+a/3ZaR5awK8s0RyEmjrZJYLQKZ4z6OLB6blMJGKKZKa6LCFtiDFGylAz8+TYZ/S+k1bdCT3ciPhjJhP8vsyzalI++s+J98jfPvPqyqJqmmVUpQHGGMZcFevSX8cbhh7ZIpi9/oKrn2j/HsiuP71CgVoyOUl5QyWookAXjrydSZOWbAeHrwJSwljLpaHPK0hvj77X7JY/pGbOQlGT9g2DrP+LRTRqWtllTPz6MBVyL0WaxwPZbR4/9U9TQeP3RmxveaVsaE0rUKOjvUdGWDpWrUBzMvASuHFc+QYqcQ2FrTyqiBsS7tI9mBDr3a+fu2fIJbapVV/wEeKW4EWdx7MJN3iS2bLpHCqf58HwJH0dzPLKuTRvm05sTZ3MNtH0xWwIpnG3F63Dnyz8kB3/xagP75hVWuZ/3cdESijgTkm4IjeMae97mJ45uGFAD6xIO85qI+bltRcYwbAn99Btard7ksQK9fR7FeBkuEzEWS7uyezpxufY0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qwZZxy+CDRIbrXejTFkKrJbuALVxuGlJCeRe6lNQDi0=</DigestValue>
      </Reference>
      <Reference URI="/xl/calcChain.xml?ContentType=application/vnd.openxmlformats-officedocument.spreadsheetml.calcChain+xml">
        <DigestMethod Algorithm="http://www.w3.org/2001/04/xmlenc#sha256"/>
        <DigestValue>NqptCDrUefK5kp2SjO0FdpznnLQnkyPCYm5hg2oztbY=</DigestValue>
      </Reference>
      <Reference URI="/xl/comments1.xml?ContentType=application/vnd.openxmlformats-officedocument.spreadsheetml.comments+xml">
        <DigestMethod Algorithm="http://www.w3.org/2001/04/xmlenc#sha256"/>
        <DigestValue>hR03BKgnsOzhm2qj8t/eL4NTV53wa+6nNa+oTREewLM=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t527yD3VIzvf1BUOTgFvOWspuHwzUrr7b32ml+r45cY=</DigestValue>
      </Reference>
      <Reference URI="/xl/drawings/drawing2.xml?ContentType=application/vnd.openxmlformats-officedocument.drawing+xml">
        <DigestMethod Algorithm="http://www.w3.org/2001/04/xmlenc#sha256"/>
        <DigestValue>SAYhKPb4cwFo8RDulNNTG2dCuZQ3Yb71AbC5jWtO6ig=</DigestValue>
      </Reference>
      <Reference URI="/xl/drawings/vmlDrawing1.vml?ContentType=application/vnd.openxmlformats-officedocument.vmlDrawing">
        <DigestMethod Algorithm="http://www.w3.org/2001/04/xmlenc#sha256"/>
        <DigestValue>81tmK0LRmQgBDB4UVULwkzyFZTPvFpKbw8yp3zbvRtk=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9vCpk/Gal95lRMjlm9vdG8eN9gye0MrmhpX/8TwuRQY=</DigestValue>
      </Reference>
      <Reference URI="/xl/externalLinks/externalLink1.xml?ContentType=application/vnd.openxmlformats-officedocument.spreadsheetml.externalLink+xml">
        <DigestMethod Algorithm="http://www.w3.org/2001/04/xmlenc#sha256"/>
        <DigestValue>pKuotX9UG99BhoxarSAetsXJIJc2Ttu36ae/50cLdWI=</DigestValue>
      </Reference>
      <Reference URI="/xl/media/image1.emf?ContentType=image/x-emf">
        <DigestMethod Algorithm="http://www.w3.org/2001/04/xmlenc#sha256"/>
        <DigestValue>qTBA70fmsKyENh6FbPvKrlLt+TSWjy9STxtlUt1DRaw=</DigestValue>
      </Reference>
      <Reference URI="/xl/media/image2.emf?ContentType=image/x-emf">
        <DigestMethod Algorithm="http://www.w3.org/2001/04/xmlenc#sha256"/>
        <DigestValue>w+Qf/MnrgBQXTn2f7L2/5LMOBhzLyVeUYMyGH0URJhg=</DigestValue>
      </Reference>
      <Reference URI="/xl/media/image3.emf?ContentType=image/x-emf">
        <DigestMethod Algorithm="http://www.w3.org/2001/04/xmlenc#sha256"/>
        <DigestValue>WUYpMY+LXqAbBt2bnzm84H9yu3DdfI/mSLBDqbq+XJw=</DigestValue>
      </Reference>
      <Reference URI="/xl/media/image4.emf?ContentType=image/x-emf">
        <DigestMethod Algorithm="http://www.w3.org/2001/04/xmlenc#sha256"/>
        <DigestValue>+Y8lOZmHPleaMpWaXdUyeSjCffz4docqBjbk3BzAvAc=</DigestValue>
      </Reference>
      <Reference URI="/xl/printerSettings/printerSettings1.bin?ContentType=application/vnd.openxmlformats-officedocument.spreadsheetml.printerSettings">
        <DigestMethod Algorithm="http://www.w3.org/2001/04/xmlenc#sha256"/>
        <DigestValue>oWTbyqXAylMQQIv7fgLYqQBkMDOTQ/ERdJYZcnx5X8E=</DigestValue>
      </Reference>
      <Reference URI="/xl/sharedStrings.xml?ContentType=application/vnd.openxmlformats-officedocument.spreadsheetml.sharedStrings+xml">
        <DigestMethod Algorithm="http://www.w3.org/2001/04/xmlenc#sha256"/>
        <DigestValue>WBKXMlaWLBfxdxGFhwF0egdN9+fkycIOTt9KiN+4dXk=</DigestValue>
      </Reference>
      <Reference URI="/xl/styles.xml?ContentType=application/vnd.openxmlformats-officedocument.spreadsheetml.styles+xml">
        <DigestMethod Algorithm="http://www.w3.org/2001/04/xmlenc#sha256"/>
        <DigestValue>ABDMPo+HSXETyDQ2XiFs4pAbB7+39gtmOVVLyt1X5qw=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I5lTHmpSasM75jO0/5vJNyq66wr3yBoMd8Ri2yx+m/A=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wuO1t6DJM9dpEQgxlo+256+UbSyaB8K97s3ymIif2iU=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uKlma8rwKKIWvqyzRMzVV9eqi7hIfRTFm6Vshq/6wdk=</DigestValue>
      </Reference>
      <Reference URI="/xl/worksheets/sheet2.xml?ContentType=application/vnd.openxmlformats-officedocument.spreadsheetml.worksheet+xml">
        <DigestMethod Algorithm="http://www.w3.org/2001/04/xmlenc#sha256"/>
        <DigestValue>KOfS1DSor01nJxzW0C95a2Lu3GAqQ7bVUcxgfwtYpBk=</DigestValue>
      </Reference>
      <Reference URI="/xl/worksheets/sheet3.xml?ContentType=application/vnd.openxmlformats-officedocument.spreadsheetml.worksheet+xml">
        <DigestMethod Algorithm="http://www.w3.org/2001/04/xmlenc#sha256"/>
        <DigestValue>14gVDR+5OfTeHU+AuRa2lIVxB79CL7LWuAuZlITXaGY=</DigestValue>
      </Reference>
    </Manifest>
    <SignatureProperties>
      <SignatureProperty Id="idSignatureTime" Target="#idPackageSignature">
        <mdssi:SignatureTime xmlns:mdssi="http://schemas.openxmlformats.org/package/2006/digital-signature">
          <mdssi:Format>YYYY-MM-DDThh:mm:ssTZD</mdssi:Format>
          <mdssi:Value>2021-04-21T21:22:38Z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Síndico</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2021-04-21T21:22:38Z</xd:SigningTime>
          <xd:SigningCertificate>
            <xd:Cert>
              <xd:CertDigest>
                <DigestMethod Algorithm="http://www.w3.org/2001/04/xmlenc#sha256"/>
                <DigestValue>0QDMlNlH+Yy056oJOImXeqILvMGAT8r/gN+zJtG3d5k=</DigestValue>
              </xd:CertDigest>
              <xd:IssuerSerial>
                <X509IssuerName>CN=CA-VIT S.A., O=VIT S.A., C=PY, SERIALNUMBER=RUC 80080099-0</X509IssuerName>
                <X509SerialNumber>57096034160436791873690419233476075357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Síndico</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Garcia</dc:creator>
  <cp:lastModifiedBy>Fernando Cardozo</cp:lastModifiedBy>
  <dcterms:created xsi:type="dcterms:W3CDTF">2020-11-13T14:03:22Z</dcterms:created>
  <dcterms:modified xsi:type="dcterms:W3CDTF">2021-04-19T20:52:02Z</dcterms:modified>
</cp:coreProperties>
</file>